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CASH DISCOUNT CREDIT NOTE" sheetId="1" r:id="rId1"/>
    <sheet name="INTEREST DEBIT NOTE" sheetId="2" r:id="rId2"/>
    <sheet name="reference" sheetId="4" r:id="rId3"/>
    <sheet name="Sheet2" sheetId="3" r:id="rId4"/>
  </sheets>
  <calcPr calcId="144525"/>
</workbook>
</file>

<file path=xl/comments1.xml><?xml version="1.0" encoding="utf-8"?>
<comments xmlns="http://schemas.openxmlformats.org/spreadsheetml/2006/main">
  <authors>
    <author>SPB</author>
  </authors>
  <commentList>
    <comment ref="Q18" authorId="0">
      <text>
        <r>
          <rPr>
            <b/>
            <sz val="9"/>
            <rFont val="Times New Roman"/>
            <charset val="0"/>
          </rPr>
          <t>SPB:</t>
        </r>
        <r>
          <rPr>
            <sz val="9"/>
            <rFont val="Times New Roman"/>
            <charset val="0"/>
          </rPr>
          <t xml:space="preserve">
If Debit Value - CD Value is greated than Collection uploaded Credit amount then remaining Value should be reflecting in Collection Credit Amount</t>
        </r>
      </text>
    </comment>
    <comment ref="M24" authorId="0">
      <text>
        <r>
          <rPr>
            <b/>
            <sz val="9"/>
            <rFont val="Times New Roman"/>
            <charset val="0"/>
          </rPr>
          <t>SPB:</t>
        </r>
        <r>
          <rPr>
            <sz val="9"/>
            <rFont val="Times New Roman"/>
            <charset val="0"/>
          </rPr>
          <t xml:space="preserve">
Max of Due Dt or Eff Dt  should be considered for date difference calculation</t>
        </r>
      </text>
    </comment>
    <comment ref="M33" authorId="0">
      <text>
        <r>
          <rPr>
            <b/>
            <sz val="9"/>
            <rFont val="Times New Roman"/>
            <charset val="0"/>
          </rPr>
          <t>SPB:</t>
        </r>
        <r>
          <rPr>
            <sz val="9"/>
            <rFont val="Times New Roman"/>
            <charset val="0"/>
          </rPr>
          <t xml:space="preserve">
Max of Due Dt or Eff Dt  should be considered for date difference calculation
</t>
        </r>
      </text>
    </comment>
    <comment ref="M48" authorId="0">
      <text>
        <r>
          <rPr>
            <b/>
            <sz val="9"/>
            <rFont val="Times New Roman"/>
            <charset val="0"/>
          </rPr>
          <t>SPB:</t>
        </r>
        <r>
          <rPr>
            <sz val="9"/>
            <rFont val="Times New Roman"/>
            <charset val="0"/>
          </rPr>
          <t xml:space="preserve">
SPB:
Max of Due Dt or Eff Dt  should be considered for date difference calculation</t>
        </r>
      </text>
    </comment>
    <comment ref="M57" authorId="0">
      <text>
        <r>
          <rPr>
            <b/>
            <sz val="9"/>
            <rFont val="Times New Roman"/>
            <charset val="0"/>
          </rPr>
          <t>SPB:</t>
        </r>
        <r>
          <rPr>
            <sz val="9"/>
            <rFont val="Times New Roman"/>
            <charset val="0"/>
          </rPr>
          <t xml:space="preserve">
SPB:
Max of Due Dt or Eff Dt  should be considered for date difference calculation</t>
        </r>
      </text>
    </comment>
  </commentList>
</comments>
</file>

<file path=xl/comments2.xml><?xml version="1.0" encoding="utf-8"?>
<comments xmlns="http://schemas.openxmlformats.org/spreadsheetml/2006/main">
  <authors>
    <author>SPB</author>
  </authors>
  <commentList>
    <comment ref="Q18" authorId="0">
      <text>
        <r>
          <rPr>
            <b/>
            <sz val="9"/>
            <rFont val="Times New Roman"/>
            <charset val="0"/>
          </rPr>
          <t>SPB:</t>
        </r>
        <r>
          <rPr>
            <sz val="9"/>
            <rFont val="Times New Roman"/>
            <charset val="0"/>
          </rPr>
          <t xml:space="preserve">
If Debit Value - CD Value is greated than Collection uploaded Credit amount then remaining Value should be reflecting in Collection Credit Amount</t>
        </r>
      </text>
    </comment>
    <comment ref="M24" authorId="0">
      <text>
        <r>
          <rPr>
            <b/>
            <sz val="9"/>
            <rFont val="Times New Roman"/>
            <charset val="0"/>
          </rPr>
          <t>SPB:</t>
        </r>
        <r>
          <rPr>
            <sz val="9"/>
            <rFont val="Times New Roman"/>
            <charset val="0"/>
          </rPr>
          <t xml:space="preserve">
Max of Due Dt or Eff Dt  should be considered for date difference calculation</t>
        </r>
      </text>
    </comment>
    <comment ref="M33" authorId="0">
      <text>
        <r>
          <rPr>
            <b/>
            <sz val="9"/>
            <rFont val="Times New Roman"/>
            <charset val="0"/>
          </rPr>
          <t>SPB:</t>
        </r>
        <r>
          <rPr>
            <sz val="9"/>
            <rFont val="Times New Roman"/>
            <charset val="0"/>
          </rPr>
          <t xml:space="preserve">
Max of Due Dt or Eff Dt  should be considered for date difference calculation
</t>
        </r>
      </text>
    </comment>
    <comment ref="M48" authorId="0">
      <text>
        <r>
          <rPr>
            <b/>
            <sz val="9"/>
            <rFont val="Times New Roman"/>
            <charset val="0"/>
          </rPr>
          <t>SPB:</t>
        </r>
        <r>
          <rPr>
            <sz val="9"/>
            <rFont val="Times New Roman"/>
            <charset val="0"/>
          </rPr>
          <t xml:space="preserve">
SPB:
Max of Due Dt or Eff Dt  should be considered for date difference calculation</t>
        </r>
      </text>
    </comment>
  </commentList>
</comments>
</file>

<file path=xl/sharedStrings.xml><?xml version="1.0" encoding="utf-8"?>
<sst xmlns="http://schemas.openxmlformats.org/spreadsheetml/2006/main" count="398" uniqueCount="72">
  <si>
    <t>INDR CODE</t>
  </si>
  <si>
    <t>INDR NAME</t>
  </si>
  <si>
    <t>CUST CODE</t>
  </si>
  <si>
    <t>CUST NAME</t>
  </si>
  <si>
    <t>DOC</t>
  </si>
  <si>
    <t>DOC NO</t>
  </si>
  <si>
    <t>SL NO</t>
  </si>
  <si>
    <t>DOC DT</t>
  </si>
  <si>
    <t>DUE DT / EFF DT</t>
  </si>
  <si>
    <t>TOTAL</t>
  </si>
  <si>
    <t>CN ADV DEP</t>
  </si>
  <si>
    <t>SELECT</t>
  </si>
  <si>
    <t>Days Diff</t>
  </si>
  <si>
    <t>CD %</t>
  </si>
  <si>
    <t>Inv Val * CD % CD Value</t>
  </si>
  <si>
    <t>TDS</t>
  </si>
  <si>
    <t>To Check : Debit Value + TDS  - CD Value</t>
  </si>
  <si>
    <t xml:space="preserve">if difference between </t>
  </si>
  <si>
    <t>if difference value is  between 0 to 10 system should allow</t>
  </si>
  <si>
    <t>For Check Box selection</t>
  </si>
  <si>
    <t>1. Credit Discount Value should be calculated if the No of Days difference between Invoice Date and Collection Date is Betwenn 0 to 30 (4 diffenet % slab should be considered for calculation)</t>
  </si>
  <si>
    <t>1. User should not select multiple invoices from different date</t>
  </si>
  <si>
    <t>2. user can select mutilple invoiced from same date (Doc Date)</t>
  </si>
  <si>
    <t>3. User should select Credit Amount first</t>
  </si>
  <si>
    <t>CASE 1</t>
  </si>
  <si>
    <t xml:space="preserve">1 Debit, 1 collection </t>
  </si>
  <si>
    <t>MUTHURAMAN AND SONS</t>
  </si>
  <si>
    <t>A02585</t>
  </si>
  <si>
    <t>SRI ABIRAMI PAPERS</t>
  </si>
  <si>
    <t>INV</t>
  </si>
  <si>
    <t>Y</t>
  </si>
  <si>
    <t>CRNT</t>
  </si>
  <si>
    <t>COL</t>
  </si>
  <si>
    <t>30-02-2022</t>
  </si>
  <si>
    <t xml:space="preserve">Debit Value - CD Value is  equal to Collection uploaded Credit amount </t>
  </si>
  <si>
    <t>CASE 1 A</t>
  </si>
  <si>
    <t>If Debit Value - CD Value is greated than Collection uploaded Credit amount then remaining Value should be reflecting in Collection Credit Amount</t>
  </si>
  <si>
    <t>Difference Value :</t>
  </si>
  <si>
    <t>This should be reflecting for Next Approval</t>
  </si>
  <si>
    <t>CASE 2</t>
  </si>
  <si>
    <t>1 Debit, 1 collection, 1 credit</t>
  </si>
  <si>
    <t>Debit Value - CD Value  should be equal to Collection Credit amount + CRNT amount</t>
  </si>
  <si>
    <t>CASE 2 A</t>
  </si>
  <si>
    <t>1. first Collection amount should be taken and remaining should be taken from CRNT amount. 2. SPB:
Max of Due Dt or Eff Dt  should be considered for date difference calculation</t>
  </si>
  <si>
    <t>Debit Value - CD Value  should be equal to Collection uploaded Credit amount</t>
  </si>
  <si>
    <t>CASE 3</t>
  </si>
  <si>
    <t>2 Debit, 1 collection</t>
  </si>
  <si>
    <t>sum of Debit Value - CD Value  should be equal to Collection uploaded Credit amount</t>
  </si>
  <si>
    <t>CASE 4</t>
  </si>
  <si>
    <t>2 Debit, 1 collection, 1 Credit</t>
  </si>
  <si>
    <t>3 Debit, 1 collection, 1 Credit</t>
  </si>
  <si>
    <t>Dr Value</t>
  </si>
  <si>
    <t>cd value</t>
  </si>
  <si>
    <t>Cr Value</t>
  </si>
  <si>
    <t xml:space="preserve">After User selection </t>
  </si>
  <si>
    <t>Effective Date of Debit - Effective Date of Credit</t>
  </si>
  <si>
    <t>CD Calculation</t>
  </si>
  <si>
    <t>0 to 3</t>
  </si>
  <si>
    <t>04 to 10</t>
  </si>
  <si>
    <t>11 to 20</t>
  </si>
  <si>
    <t>21 to 30</t>
  </si>
  <si>
    <t>2. Partial Settlement should be allowed</t>
  </si>
  <si>
    <t>INT %</t>
  </si>
  <si>
    <t>Int Value</t>
  </si>
  <si>
    <t>debit note will be generated for balance 10</t>
  </si>
  <si>
    <t>If Invoice Amount = Sum(Credit Amount) then Debit note can be generated for Invoice Amount</t>
  </si>
  <si>
    <t>If Invoice Amount &lt; Credit Amount then DN should be generated for Invoice Amount</t>
  </si>
  <si>
    <t>Balance in collection will be 10</t>
  </si>
  <si>
    <t>If Invoice Amount &gt; Credit Amount then DN should be generated for Credit Amount</t>
  </si>
  <si>
    <t>TDs</t>
  </si>
  <si>
    <r>
      <t xml:space="preserve">if If no of days between </t>
    </r>
    <r>
      <rPr>
        <b/>
        <sz val="11"/>
        <color theme="1"/>
        <rFont val="Calibri"/>
        <charset val="134"/>
        <scheme val="minor"/>
      </rPr>
      <t xml:space="preserve">collection effective date and debit doc Date </t>
    </r>
    <r>
      <rPr>
        <sz val="11"/>
        <color theme="1"/>
        <rFont val="Calibri"/>
        <charset val="134"/>
        <scheme val="minor"/>
      </rPr>
      <t>is  between 0 to 30 Cash Discount or Credit Note should be calculated</t>
    </r>
  </si>
  <si>
    <t>Invoice</t>
  </si>
</sst>
</file>

<file path=xl/styles.xml><?xml version="1.0" encoding="utf-8"?>
<styleSheet xmlns="http://schemas.openxmlformats.org/spreadsheetml/2006/main">
  <numFmts count="6">
    <numFmt numFmtId="176" formatCode="dd/mmm"/>
    <numFmt numFmtId="177" formatCode="dd/mm/yyyy"/>
    <numFmt numFmtId="178" formatCode="_ &quot;₹&quot;* #,##0_ ;_ &quot;₹&quot;* \-#,##0_ ;_ &quot;₹&quot;* &quot;-&quot;_ ;_ @_ "/>
    <numFmt numFmtId="179" formatCode="_ &quot;₹&quot;* #,##0.00_ ;_ &quot;₹&quot;* \-#,##0.00_ ;_ &quot;₹&quot;* &quot;-&quot;??_ ;_ @_ "/>
    <numFmt numFmtId="180" formatCode="_ * #,##0_ ;_ * \-#,##0_ ;_ * &quot;-&quot;_ ;_ @_ "/>
    <numFmt numFmtId="181" formatCode="_ * #,##0.00_ ;_ * \-#,##0.00_ ;_ * &quot;-&quot;??_ ;_ @_ "/>
  </numFmts>
  <fonts count="27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0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family val="2"/>
      <charset val="0"/>
      <scheme val="minor"/>
    </font>
    <font>
      <sz val="11"/>
      <color theme="1"/>
      <name val="Calibri"/>
      <family val="2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9"/>
      <name val="Times New Roman"/>
      <charset val="0"/>
    </font>
    <font>
      <sz val="9"/>
      <name val="Times New Roman"/>
      <charset val="0"/>
    </font>
  </fonts>
  <fills count="43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0"/>
        <bgColor theme="5"/>
      </patternFill>
    </fill>
    <fill>
      <patternFill patternType="solid">
        <fgColor theme="7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theme="5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8" fillId="14" borderId="0" applyNumberFormat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6" borderId="15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0" fillId="20" borderId="2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19" borderId="1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15" borderId="1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>
      <alignment vertical="center"/>
    </xf>
    <xf numFmtId="177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77" fontId="2" fillId="2" borderId="4" xfId="0" applyNumberFormat="1" applyFont="1" applyFill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2" fillId="3" borderId="2" xfId="0" applyFont="1" applyFill="1" applyBorder="1">
      <alignment vertical="center"/>
    </xf>
    <xf numFmtId="177" fontId="2" fillId="3" borderId="2" xfId="0" applyNumberFormat="1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2" fillId="3" borderId="0" xfId="0" applyFont="1" applyFill="1">
      <alignment vertical="center"/>
    </xf>
    <xf numFmtId="177" fontId="2" fillId="3" borderId="0" xfId="0" applyNumberFormat="1" applyFont="1" applyFill="1">
      <alignment vertical="center"/>
    </xf>
    <xf numFmtId="0" fontId="2" fillId="3" borderId="5" xfId="0" applyFont="1" applyFill="1" applyBorder="1">
      <alignment vertical="center"/>
    </xf>
    <xf numFmtId="0" fontId="2" fillId="3" borderId="4" xfId="0" applyFont="1" applyFill="1" applyBorder="1">
      <alignment vertical="center"/>
    </xf>
    <xf numFmtId="177" fontId="2" fillId="3" borderId="4" xfId="0" applyNumberFormat="1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177" fontId="0" fillId="4" borderId="2" xfId="0" applyNumberFormat="1" applyFill="1" applyBorder="1">
      <alignment vertical="center"/>
    </xf>
    <xf numFmtId="0" fontId="1" fillId="4" borderId="3" xfId="0" applyFont="1" applyFill="1" applyBorder="1">
      <alignment vertical="center"/>
    </xf>
    <xf numFmtId="0" fontId="1" fillId="4" borderId="0" xfId="0" applyFont="1" applyFill="1">
      <alignment vertical="center"/>
    </xf>
    <xf numFmtId="0" fontId="0" fillId="4" borderId="0" xfId="0" applyFill="1">
      <alignment vertical="center"/>
    </xf>
    <xf numFmtId="177" fontId="0" fillId="4" borderId="0" xfId="0" applyNumberFormat="1" applyFill="1">
      <alignment vertical="center"/>
    </xf>
    <xf numFmtId="0" fontId="0" fillId="0" borderId="6" xfId="0" applyBorder="1">
      <alignment vertical="center"/>
    </xf>
    <xf numFmtId="177" fontId="0" fillId="0" borderId="6" xfId="0" applyNumberFormat="1" applyBorder="1">
      <alignment vertical="center"/>
    </xf>
    <xf numFmtId="0" fontId="0" fillId="5" borderId="6" xfId="0" applyFill="1" applyBorder="1">
      <alignment vertical="center"/>
    </xf>
    <xf numFmtId="177" fontId="0" fillId="5" borderId="6" xfId="0" applyNumberFormat="1" applyFill="1" applyBorder="1">
      <alignment vertical="center"/>
    </xf>
    <xf numFmtId="0" fontId="0" fillId="0" borderId="7" xfId="0" applyBorder="1">
      <alignment vertical="center"/>
    </xf>
    <xf numFmtId="177" fontId="0" fillId="0" borderId="7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7" fontId="0" fillId="0" borderId="9" xfId="0" applyNumberFormat="1" applyBorder="1" applyAlignment="1">
      <alignment horizontal="center" vertical="center"/>
    </xf>
    <xf numFmtId="177" fontId="0" fillId="5" borderId="6" xfId="0" applyNumberFormat="1" applyFill="1" applyBorder="1" applyAlignment="1">
      <alignment horizontal="right" vertical="center"/>
    </xf>
    <xf numFmtId="0" fontId="0" fillId="6" borderId="8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177" fontId="0" fillId="6" borderId="9" xfId="0" applyNumberFormat="1" applyFill="1" applyBorder="1" applyAlignment="1">
      <alignment horizontal="center" vertical="center"/>
    </xf>
    <xf numFmtId="0" fontId="0" fillId="6" borderId="6" xfId="0" applyFill="1" applyBorder="1">
      <alignment vertical="center"/>
    </xf>
    <xf numFmtId="177" fontId="0" fillId="6" borderId="6" xfId="0" applyNumberFormat="1" applyFill="1" applyBorder="1">
      <alignment vertical="center"/>
    </xf>
    <xf numFmtId="0" fontId="4" fillId="6" borderId="6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vertical="center"/>
    </xf>
    <xf numFmtId="177" fontId="5" fillId="6" borderId="6" xfId="0" applyNumberFormat="1" applyFont="1" applyFill="1" applyBorder="1" applyAlignment="1">
      <alignment vertical="center"/>
    </xf>
    <xf numFmtId="0" fontId="4" fillId="6" borderId="6" xfId="0" applyFont="1" applyFill="1" applyBorder="1" applyAlignment="1">
      <alignment horizontal="left" vertical="center"/>
    </xf>
    <xf numFmtId="0" fontId="5" fillId="6" borderId="8" xfId="0" applyFont="1" applyFill="1" applyBorder="1" applyAlignment="1">
      <alignment horizontal="center" vertical="center"/>
    </xf>
    <xf numFmtId="177" fontId="5" fillId="6" borderId="10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>
      <alignment vertical="center"/>
    </xf>
    <xf numFmtId="176" fontId="5" fillId="6" borderId="8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6" borderId="6" xfId="0" applyFont="1" applyFill="1" applyBorder="1">
      <alignment vertical="center"/>
    </xf>
    <xf numFmtId="10" fontId="0" fillId="0" borderId="6" xfId="0" applyNumberFormat="1" applyBorder="1">
      <alignment vertical="center"/>
    </xf>
    <xf numFmtId="0" fontId="0" fillId="7" borderId="1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0" fillId="7" borderId="7" xfId="0" applyFill="1" applyBorder="1" applyAlignment="1">
      <alignment vertical="center"/>
    </xf>
    <xf numFmtId="0" fontId="0" fillId="7" borderId="1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 vertical="center"/>
    </xf>
    <xf numFmtId="1" fontId="0" fillId="0" borderId="6" xfId="0" applyNumberFormat="1" applyBorder="1">
      <alignment vertical="center"/>
    </xf>
    <xf numFmtId="0" fontId="0" fillId="6" borderId="10" xfId="0" applyFill="1" applyBorder="1" applyAlignment="1">
      <alignment horizontal="center" vertical="center"/>
    </xf>
    <xf numFmtId="9" fontId="5" fillId="6" borderId="6" xfId="0" applyNumberFormat="1" applyFont="1" applyFill="1" applyBorder="1" applyAlignment="1">
      <alignment vertical="center"/>
    </xf>
    <xf numFmtId="10" fontId="5" fillId="6" borderId="6" xfId="0" applyNumberFormat="1" applyFont="1" applyFill="1" applyBorder="1" applyAlignment="1">
      <alignment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0" fillId="8" borderId="0" xfId="0" applyFill="1">
      <alignment vertical="center"/>
    </xf>
    <xf numFmtId="0" fontId="2" fillId="3" borderId="12" xfId="0" applyFont="1" applyFill="1" applyBorder="1" applyAlignment="1">
      <alignment vertical="center" wrapText="1"/>
    </xf>
    <xf numFmtId="0" fontId="0" fillId="4" borderId="11" xfId="0" applyFill="1" applyBorder="1">
      <alignment vertical="center"/>
    </xf>
    <xf numFmtId="0" fontId="0" fillId="4" borderId="13" xfId="0" applyFill="1" applyBorder="1">
      <alignment vertical="center"/>
    </xf>
    <xf numFmtId="0" fontId="0" fillId="9" borderId="6" xfId="0" applyFill="1" applyBorder="1">
      <alignment vertical="center"/>
    </xf>
    <xf numFmtId="0" fontId="0" fillId="10" borderId="6" xfId="0" applyFill="1" applyBorder="1">
      <alignment vertical="center"/>
    </xf>
    <xf numFmtId="0" fontId="0" fillId="9" borderId="6" xfId="0" applyFill="1" applyBorder="1" applyAlignment="1">
      <alignment vertical="center" wrapText="1"/>
    </xf>
    <xf numFmtId="0" fontId="0" fillId="9" borderId="7" xfId="0" applyFill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11" xfId="0" applyBorder="1">
      <alignment vertical="center"/>
    </xf>
    <xf numFmtId="0" fontId="0" fillId="0" borderId="3" xfId="0" applyBorder="1">
      <alignment vertical="center"/>
    </xf>
    <xf numFmtId="0" fontId="0" fillId="0" borderId="13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3" fillId="11" borderId="11" xfId="0" applyFont="1" applyFill="1" applyBorder="1" applyAlignment="1">
      <alignment horizontal="center" vertical="center" wrapText="1"/>
    </xf>
    <xf numFmtId="0" fontId="3" fillId="11" borderId="13" xfId="0" applyFont="1" applyFill="1" applyBorder="1" applyAlignment="1">
      <alignment horizontal="center" vertical="center" wrapText="1"/>
    </xf>
    <xf numFmtId="0" fontId="3" fillId="11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>
      <alignment vertical="center"/>
    </xf>
    <xf numFmtId="0" fontId="1" fillId="12" borderId="0" xfId="0" applyFont="1" applyFill="1">
      <alignment vertical="center"/>
    </xf>
    <xf numFmtId="0" fontId="0" fillId="0" borderId="0" xfId="0" applyAlignment="1">
      <alignment horizontal="center" vertical="center" wrapText="1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3" fillId="3" borderId="5" xfId="0" applyFont="1" applyFill="1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2"/>
  <sheetViews>
    <sheetView tabSelected="1" workbookViewId="0">
      <pane ySplit="2" topLeftCell="A24" activePane="bottomLeft" state="frozen"/>
      <selection/>
      <selection pane="bottomLeft" activeCell="A30" sqref="A30:Q30"/>
    </sheetView>
  </sheetViews>
  <sheetFormatPr defaultColWidth="8.88571428571429" defaultRowHeight="15"/>
  <cols>
    <col min="1" max="1" width="11.4285714285714" customWidth="1"/>
    <col min="2" max="2" width="26.5714285714286" customWidth="1"/>
    <col min="3" max="3" width="11.4285714285714" customWidth="1"/>
    <col min="4" max="4" width="20.7142857142857" customWidth="1"/>
    <col min="5" max="5" width="6.28571428571429" customWidth="1"/>
    <col min="6" max="6" width="11.7142857142857" customWidth="1"/>
    <col min="7" max="7" width="6.71428571428571" customWidth="1"/>
    <col min="8" max="8" width="11.1428571428571" style="2" customWidth="1"/>
    <col min="9" max="9" width="18.5714285714286" customWidth="1"/>
    <col min="10" max="10" width="7.14285714285714" customWidth="1"/>
    <col min="11" max="11" width="12.5714285714286" customWidth="1"/>
    <col min="12" max="12" width="7.57142857142857" customWidth="1"/>
    <col min="13" max="13" width="9"/>
    <col min="15" max="15" width="14.2857142857143" customWidth="1"/>
    <col min="17" max="17" width="21.8571428571429" customWidth="1"/>
    <col min="18" max="18" width="62.4285714285714" customWidth="1"/>
  </cols>
  <sheetData>
    <row r="1" s="1" customFormat="1" spans="1:1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9" t="s">
        <v>14</v>
      </c>
      <c r="P1" s="4" t="s">
        <v>15</v>
      </c>
      <c r="Q1" s="66" t="s">
        <v>16</v>
      </c>
      <c r="R1" s="1" t="s">
        <v>17</v>
      </c>
    </row>
    <row r="2" s="1" customFormat="1" spans="1:17">
      <c r="A2" s="6"/>
      <c r="B2" s="7"/>
      <c r="C2" s="7"/>
      <c r="D2" s="7"/>
      <c r="E2" s="7"/>
      <c r="F2" s="7"/>
      <c r="G2" s="7"/>
      <c r="H2" s="8"/>
      <c r="I2" s="7"/>
      <c r="J2" s="7"/>
      <c r="K2" s="7"/>
      <c r="L2" s="7"/>
      <c r="M2" s="7"/>
      <c r="N2" s="7"/>
      <c r="O2" s="50"/>
      <c r="P2" s="7"/>
      <c r="Q2" s="67"/>
    </row>
    <row r="3" s="1" customFormat="1" spans="1:22">
      <c r="A3" s="9"/>
      <c r="B3" s="10"/>
      <c r="C3" s="10"/>
      <c r="D3" s="10"/>
      <c r="E3" s="10"/>
      <c r="F3" s="10"/>
      <c r="G3" s="10"/>
      <c r="H3" s="11"/>
      <c r="I3" s="10"/>
      <c r="J3" s="10"/>
      <c r="K3" s="10"/>
      <c r="L3" s="10"/>
      <c r="M3" s="10"/>
      <c r="N3" s="10"/>
      <c r="O3" s="51"/>
      <c r="P3" s="10"/>
      <c r="Q3" s="89" t="s">
        <v>18</v>
      </c>
      <c r="R3" s="95" t="s">
        <v>19</v>
      </c>
      <c r="S3"/>
      <c r="T3"/>
      <c r="U3"/>
      <c r="V3"/>
    </row>
    <row r="4" s="1" customFormat="1" spans="1:22">
      <c r="A4" s="12" t="s">
        <v>20</v>
      </c>
      <c r="B4" s="13"/>
      <c r="C4" s="13"/>
      <c r="D4" s="13"/>
      <c r="E4" s="13"/>
      <c r="F4" s="13"/>
      <c r="G4" s="13"/>
      <c r="H4" s="14"/>
      <c r="I4" s="13"/>
      <c r="J4" s="13"/>
      <c r="K4" s="13"/>
      <c r="L4" s="13"/>
      <c r="M4" s="13"/>
      <c r="N4" s="13"/>
      <c r="O4" s="52"/>
      <c r="P4" s="13"/>
      <c r="Q4" s="90"/>
      <c r="R4" s="70" t="s">
        <v>21</v>
      </c>
      <c r="S4"/>
      <c r="T4"/>
      <c r="U4"/>
      <c r="V4"/>
    </row>
    <row r="5" customFormat="1" spans="2:18">
      <c r="B5" s="16"/>
      <c r="C5" s="16"/>
      <c r="D5" s="16"/>
      <c r="E5" s="16"/>
      <c r="F5" s="16"/>
      <c r="G5" s="16"/>
      <c r="H5" s="17"/>
      <c r="I5" s="16"/>
      <c r="J5" s="16"/>
      <c r="K5" s="16"/>
      <c r="L5" s="16"/>
      <c r="M5" s="16"/>
      <c r="N5" s="16"/>
      <c r="O5" s="53"/>
      <c r="P5" s="16"/>
      <c r="Q5" s="91"/>
      <c r="R5" s="70" t="s">
        <v>22</v>
      </c>
    </row>
    <row r="6" spans="1:18">
      <c r="A6" s="18"/>
      <c r="B6" s="19"/>
      <c r="C6" s="19"/>
      <c r="D6" s="19"/>
      <c r="E6" s="19"/>
      <c r="F6" s="19"/>
      <c r="G6" s="19"/>
      <c r="H6" s="20"/>
      <c r="I6" s="19"/>
      <c r="J6" s="19"/>
      <c r="K6" s="19"/>
      <c r="L6" s="19"/>
      <c r="M6" s="19"/>
      <c r="N6" s="19"/>
      <c r="O6" s="19"/>
      <c r="P6" s="19"/>
      <c r="Q6" s="72"/>
      <c r="R6" s="70" t="s">
        <v>23</v>
      </c>
    </row>
    <row r="7" spans="1:17">
      <c r="A7" s="21" t="s">
        <v>24</v>
      </c>
      <c r="B7" s="22" t="s">
        <v>25</v>
      </c>
      <c r="C7" s="23"/>
      <c r="D7" s="23"/>
      <c r="E7" s="23"/>
      <c r="F7" s="23"/>
      <c r="G7" s="23"/>
      <c r="H7" s="24"/>
      <c r="I7" s="23"/>
      <c r="J7" s="23"/>
      <c r="K7" s="23"/>
      <c r="L7" s="23"/>
      <c r="M7" s="23"/>
      <c r="N7" s="23"/>
      <c r="O7" s="23"/>
      <c r="P7" s="23"/>
      <c r="Q7" s="73"/>
    </row>
    <row r="8" spans="1:17">
      <c r="A8" s="25">
        <v>1006</v>
      </c>
      <c r="B8" s="25" t="s">
        <v>26</v>
      </c>
      <c r="C8" s="25" t="s">
        <v>27</v>
      </c>
      <c r="D8" s="25" t="s">
        <v>28</v>
      </c>
      <c r="E8" s="25" t="s">
        <v>29</v>
      </c>
      <c r="F8" s="25">
        <v>1210520489</v>
      </c>
      <c r="G8" s="25">
        <v>1</v>
      </c>
      <c r="H8" s="26">
        <v>44611</v>
      </c>
      <c r="I8" s="26">
        <v>44656</v>
      </c>
      <c r="J8" s="38">
        <v>1000</v>
      </c>
      <c r="K8" s="25"/>
      <c r="L8" s="54" t="s">
        <v>30</v>
      </c>
      <c r="M8" s="25">
        <f>I10-H8</f>
        <v>11</v>
      </c>
      <c r="N8" s="55">
        <v>0.015</v>
      </c>
      <c r="O8" s="25">
        <f>J8*N8</f>
        <v>15</v>
      </c>
      <c r="P8" s="25">
        <v>0</v>
      </c>
      <c r="Q8" s="74">
        <f>J8-O8-P8</f>
        <v>985</v>
      </c>
    </row>
    <row r="9" spans="1:17">
      <c r="A9" s="25">
        <v>1006</v>
      </c>
      <c r="B9" s="25" t="s">
        <v>26</v>
      </c>
      <c r="C9" s="25" t="s">
        <v>27</v>
      </c>
      <c r="D9" s="25" t="s">
        <v>28</v>
      </c>
      <c r="E9" s="25" t="s">
        <v>31</v>
      </c>
      <c r="F9" s="25">
        <v>1121108488</v>
      </c>
      <c r="G9" s="25">
        <v>1</v>
      </c>
      <c r="H9" s="26">
        <v>44619</v>
      </c>
      <c r="I9" s="25"/>
      <c r="J9" s="25"/>
      <c r="K9" s="25">
        <v>500</v>
      </c>
      <c r="L9" s="25"/>
      <c r="M9" s="25"/>
      <c r="N9" s="25"/>
      <c r="O9" s="25"/>
      <c r="P9" s="25"/>
      <c r="Q9" s="75" t="b">
        <f>Q8=K10</f>
        <v>1</v>
      </c>
    </row>
    <row r="10" spans="1:17">
      <c r="A10" s="27">
        <v>1006</v>
      </c>
      <c r="B10" s="27" t="s">
        <v>26</v>
      </c>
      <c r="C10" s="27" t="s">
        <v>27</v>
      </c>
      <c r="D10" s="27" t="s">
        <v>28</v>
      </c>
      <c r="E10" s="27" t="s">
        <v>32</v>
      </c>
      <c r="F10" s="27">
        <v>5220515001</v>
      </c>
      <c r="G10" s="27">
        <v>1</v>
      </c>
      <c r="H10" s="28" t="s">
        <v>33</v>
      </c>
      <c r="I10" s="34">
        <v>44622</v>
      </c>
      <c r="K10" s="38">
        <v>985</v>
      </c>
      <c r="L10" s="54" t="s">
        <v>30</v>
      </c>
      <c r="M10" s="25"/>
      <c r="N10" s="25"/>
      <c r="O10" s="25"/>
      <c r="P10" s="25"/>
      <c r="Q10" s="76" t="s">
        <v>34</v>
      </c>
    </row>
    <row r="11" spans="1:17">
      <c r="A11" s="25"/>
      <c r="B11" s="25"/>
      <c r="C11" s="25"/>
      <c r="D11" s="25"/>
      <c r="E11" s="25"/>
      <c r="F11" s="25"/>
      <c r="G11" s="25"/>
      <c r="H11" s="26"/>
      <c r="I11" s="25"/>
      <c r="J11" s="25"/>
      <c r="K11" s="25"/>
      <c r="L11" s="25"/>
      <c r="M11" s="25"/>
      <c r="N11" s="25"/>
      <c r="O11" s="25"/>
      <c r="P11" s="25"/>
      <c r="Q11" s="76"/>
    </row>
    <row r="12" spans="1:17">
      <c r="A12" s="29"/>
      <c r="B12" s="29"/>
      <c r="C12" s="29"/>
      <c r="D12" s="29"/>
      <c r="E12" s="29"/>
      <c r="F12" s="29"/>
      <c r="G12" s="29"/>
      <c r="H12" s="30"/>
      <c r="I12" s="29"/>
      <c r="J12" s="29"/>
      <c r="K12" s="29"/>
      <c r="L12" s="29"/>
      <c r="M12" s="29"/>
      <c r="N12" s="29"/>
      <c r="O12" s="29"/>
      <c r="P12" s="29"/>
      <c r="Q12" s="77"/>
    </row>
    <row r="13" spans="1:17">
      <c r="A13" s="31"/>
      <c r="B13" s="32"/>
      <c r="C13" s="32"/>
      <c r="D13" s="32"/>
      <c r="E13" s="32"/>
      <c r="F13" s="32"/>
      <c r="G13" s="32"/>
      <c r="H13" s="33"/>
      <c r="I13" s="32"/>
      <c r="J13" s="32"/>
      <c r="K13" s="32"/>
      <c r="L13" s="32"/>
      <c r="M13" s="32"/>
      <c r="N13" s="32"/>
      <c r="O13" s="32"/>
      <c r="P13" s="32"/>
      <c r="Q13" s="78"/>
    </row>
    <row r="14" spans="1:17">
      <c r="A14" s="18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19"/>
      <c r="M14" s="19"/>
      <c r="N14" s="19"/>
      <c r="O14" s="19"/>
      <c r="P14" s="19"/>
      <c r="Q14" s="72"/>
    </row>
    <row r="15" spans="1:17">
      <c r="A15" s="21" t="s">
        <v>35</v>
      </c>
      <c r="B15" s="22" t="s">
        <v>25</v>
      </c>
      <c r="C15" s="23"/>
      <c r="D15" s="23"/>
      <c r="E15" s="23"/>
      <c r="F15" s="23"/>
      <c r="G15" s="23"/>
      <c r="H15" s="24"/>
      <c r="I15" s="23"/>
      <c r="J15" s="23"/>
      <c r="K15" s="23"/>
      <c r="L15" s="23"/>
      <c r="M15" s="23"/>
      <c r="N15" s="23"/>
      <c r="O15" s="23"/>
      <c r="P15" s="23"/>
      <c r="Q15" s="73"/>
    </row>
    <row r="16" spans="1:17">
      <c r="A16" s="25">
        <v>1006</v>
      </c>
      <c r="B16" s="25" t="s">
        <v>26</v>
      </c>
      <c r="C16" s="25" t="s">
        <v>27</v>
      </c>
      <c r="D16" s="25" t="s">
        <v>28</v>
      </c>
      <c r="E16" s="25" t="s">
        <v>29</v>
      </c>
      <c r="F16" s="25">
        <v>1210520489</v>
      </c>
      <c r="G16" s="25">
        <v>1</v>
      </c>
      <c r="H16" s="26">
        <v>44611</v>
      </c>
      <c r="I16" s="26">
        <v>44656</v>
      </c>
      <c r="J16" s="38">
        <v>1000</v>
      </c>
      <c r="K16" s="25"/>
      <c r="L16" s="54" t="s">
        <v>30</v>
      </c>
      <c r="M16" s="25">
        <f>I18-H16</f>
        <v>11</v>
      </c>
      <c r="N16" s="55">
        <v>0.015</v>
      </c>
      <c r="O16" s="25">
        <f>J16*N16</f>
        <v>15</v>
      </c>
      <c r="P16" s="25">
        <v>0</v>
      </c>
      <c r="Q16" s="74">
        <f>J16-O16-P16</f>
        <v>985</v>
      </c>
    </row>
    <row r="17" spans="1:17">
      <c r="A17" s="25">
        <v>1006</v>
      </c>
      <c r="B17" s="25" t="s">
        <v>26</v>
      </c>
      <c r="C17" s="25" t="s">
        <v>27</v>
      </c>
      <c r="D17" s="25" t="s">
        <v>28</v>
      </c>
      <c r="E17" s="25" t="s">
        <v>31</v>
      </c>
      <c r="F17" s="25">
        <v>1121108488</v>
      </c>
      <c r="G17" s="25">
        <v>1</v>
      </c>
      <c r="H17" s="26">
        <v>44619</v>
      </c>
      <c r="I17" s="25"/>
      <c r="J17" s="25"/>
      <c r="K17" s="25">
        <v>500</v>
      </c>
      <c r="L17" s="25"/>
      <c r="M17" s="25"/>
      <c r="N17" s="25"/>
      <c r="O17" s="25"/>
      <c r="P17" s="25"/>
      <c r="Q17" s="75" t="b">
        <f>K18&gt;Q16</f>
        <v>1</v>
      </c>
    </row>
    <row r="18" spans="1:17">
      <c r="A18" s="27">
        <v>1006</v>
      </c>
      <c r="B18" s="27" t="s">
        <v>26</v>
      </c>
      <c r="C18" s="27" t="s">
        <v>27</v>
      </c>
      <c r="D18" s="27" t="s">
        <v>28</v>
      </c>
      <c r="E18" s="27" t="s">
        <v>32</v>
      </c>
      <c r="F18" s="27">
        <v>5220515001</v>
      </c>
      <c r="G18" s="27">
        <v>1</v>
      </c>
      <c r="H18" s="28" t="s">
        <v>33</v>
      </c>
      <c r="I18" s="34">
        <v>44622</v>
      </c>
      <c r="J18"/>
      <c r="K18" s="38">
        <v>2000</v>
      </c>
      <c r="L18" s="54" t="s">
        <v>30</v>
      </c>
      <c r="M18" s="25"/>
      <c r="N18" s="25"/>
      <c r="O18" s="25"/>
      <c r="P18" s="25"/>
      <c r="Q18" s="76" t="s">
        <v>36</v>
      </c>
    </row>
    <row r="19" spans="1:17">
      <c r="A19" s="25"/>
      <c r="B19" s="25"/>
      <c r="C19" s="25"/>
      <c r="D19" s="25"/>
      <c r="E19" s="25"/>
      <c r="F19" s="25"/>
      <c r="G19" s="25"/>
      <c r="H19" s="26"/>
      <c r="I19" s="25"/>
      <c r="J19" s="25"/>
      <c r="K19" s="25"/>
      <c r="L19" s="25"/>
      <c r="M19" s="25"/>
      <c r="N19" s="25"/>
      <c r="O19" s="25"/>
      <c r="P19" s="25"/>
      <c r="Q19" s="76"/>
    </row>
    <row r="20" spans="1:17">
      <c r="A20" s="29"/>
      <c r="B20" s="29"/>
      <c r="C20" s="29"/>
      <c r="D20" s="29"/>
      <c r="E20" s="29"/>
      <c r="F20" s="29"/>
      <c r="G20" s="29"/>
      <c r="H20" s="30"/>
      <c r="I20" s="56" t="s">
        <v>37</v>
      </c>
      <c r="J20" s="57"/>
      <c r="K20" s="58">
        <f>K18-Q16</f>
        <v>1015</v>
      </c>
      <c r="L20" s="59" t="s">
        <v>38</v>
      </c>
      <c r="M20" s="60"/>
      <c r="N20" s="60"/>
      <c r="O20" s="61"/>
      <c r="P20" s="29"/>
      <c r="Q20" s="77"/>
    </row>
    <row r="21" spans="1:17">
      <c r="A21" s="31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78"/>
    </row>
    <row r="22" spans="1:17">
      <c r="A22" s="18"/>
      <c r="B22" s="19"/>
      <c r="C22" s="19"/>
      <c r="D22" s="19"/>
      <c r="E22" s="19"/>
      <c r="F22" s="19"/>
      <c r="G22" s="19"/>
      <c r="H22" s="20"/>
      <c r="I22" s="19"/>
      <c r="J22" s="19"/>
      <c r="K22" s="19"/>
      <c r="L22" s="19"/>
      <c r="M22" s="19"/>
      <c r="N22" s="19"/>
      <c r="O22" s="19"/>
      <c r="P22" s="19"/>
      <c r="Q22" s="72"/>
    </row>
    <row r="23" spans="1:17">
      <c r="A23" s="21" t="s">
        <v>39</v>
      </c>
      <c r="B23" s="22" t="s">
        <v>40</v>
      </c>
      <c r="C23" s="23"/>
      <c r="D23" s="23"/>
      <c r="E23" s="23"/>
      <c r="F23" s="23"/>
      <c r="G23" s="23"/>
      <c r="H23" s="24"/>
      <c r="I23" s="23"/>
      <c r="J23" s="23"/>
      <c r="K23" s="23"/>
      <c r="L23" s="23"/>
      <c r="M23" s="23"/>
      <c r="N23" s="23"/>
      <c r="O23" s="23"/>
      <c r="P23" s="23"/>
      <c r="Q23" s="73"/>
    </row>
    <row r="24" spans="1:17">
      <c r="A24" s="25">
        <v>1006</v>
      </c>
      <c r="B24" s="25" t="s">
        <v>26</v>
      </c>
      <c r="C24" s="25" t="s">
        <v>27</v>
      </c>
      <c r="D24" s="25" t="s">
        <v>28</v>
      </c>
      <c r="E24" s="25" t="s">
        <v>29</v>
      </c>
      <c r="F24" s="25">
        <v>1210520489</v>
      </c>
      <c r="G24" s="25">
        <v>1</v>
      </c>
      <c r="H24" s="26">
        <v>44611</v>
      </c>
      <c r="I24" s="26">
        <v>44656</v>
      </c>
      <c r="J24" s="38">
        <v>1000</v>
      </c>
      <c r="K24" s="25"/>
      <c r="L24" s="54" t="s">
        <v>30</v>
      </c>
      <c r="M24" s="25">
        <v>11</v>
      </c>
      <c r="N24" s="55">
        <v>0.015</v>
      </c>
      <c r="O24" s="25">
        <f>J24*N24</f>
        <v>15</v>
      </c>
      <c r="P24" s="25">
        <v>0</v>
      </c>
      <c r="Q24" s="74">
        <f>J24-O24-P24</f>
        <v>985</v>
      </c>
    </row>
    <row r="25" spans="1:17">
      <c r="A25" s="25">
        <v>1006</v>
      </c>
      <c r="B25" s="25" t="s">
        <v>26</v>
      </c>
      <c r="C25" s="25" t="s">
        <v>27</v>
      </c>
      <c r="D25" s="25" t="s">
        <v>28</v>
      </c>
      <c r="E25" s="25" t="s">
        <v>31</v>
      </c>
      <c r="F25" s="25">
        <v>1121108488</v>
      </c>
      <c r="G25" s="25">
        <v>1</v>
      </c>
      <c r="H25" s="26">
        <v>44619</v>
      </c>
      <c r="I25" s="25"/>
      <c r="J25" s="25"/>
      <c r="K25" s="38">
        <v>500</v>
      </c>
      <c r="L25" s="54" t="s">
        <v>30</v>
      </c>
      <c r="M25" s="25"/>
      <c r="N25" s="25"/>
      <c r="O25" s="25"/>
      <c r="P25" s="25"/>
      <c r="Q25" s="74"/>
    </row>
    <row r="26" spans="1:17">
      <c r="A26" s="27">
        <v>1006</v>
      </c>
      <c r="B26" s="27" t="s">
        <v>26</v>
      </c>
      <c r="C26" s="27" t="s">
        <v>27</v>
      </c>
      <c r="D26" s="27" t="s">
        <v>28</v>
      </c>
      <c r="E26" s="27" t="s">
        <v>32</v>
      </c>
      <c r="F26" s="27">
        <v>5220515001</v>
      </c>
      <c r="G26" s="27">
        <v>1</v>
      </c>
      <c r="H26" s="28" t="s">
        <v>33</v>
      </c>
      <c r="I26" s="34">
        <v>44622</v>
      </c>
      <c r="K26" s="38">
        <v>485</v>
      </c>
      <c r="L26" s="54" t="s">
        <v>30</v>
      </c>
      <c r="M26" s="25"/>
      <c r="N26" s="25"/>
      <c r="O26" s="25"/>
      <c r="P26" s="25"/>
      <c r="Q26" s="76" t="s">
        <v>41</v>
      </c>
    </row>
    <row r="27" spans="1:17">
      <c r="A27" s="25"/>
      <c r="B27" s="25"/>
      <c r="C27" s="25"/>
      <c r="D27" s="25"/>
      <c r="E27" s="25"/>
      <c r="F27" s="25"/>
      <c r="G27" s="25"/>
      <c r="H27" s="26"/>
      <c r="I27" s="25"/>
      <c r="J27" s="25"/>
      <c r="K27" s="25"/>
      <c r="L27" s="25"/>
      <c r="M27" s="25"/>
      <c r="N27" s="25"/>
      <c r="O27" s="25"/>
      <c r="P27" s="25"/>
      <c r="Q27" s="76"/>
    </row>
    <row r="28" spans="1:17">
      <c r="A28" s="25"/>
      <c r="B28" s="25"/>
      <c r="C28" s="25"/>
      <c r="D28" s="25"/>
      <c r="E28" s="25"/>
      <c r="F28" s="25"/>
      <c r="G28" s="25"/>
      <c r="H28" s="26"/>
      <c r="I28" s="25"/>
      <c r="J28" s="25"/>
      <c r="K28" s="25"/>
      <c r="L28" s="25"/>
      <c r="M28" s="25"/>
      <c r="N28" s="25"/>
      <c r="O28" s="25"/>
      <c r="P28" s="25"/>
      <c r="Q28" s="77"/>
    </row>
    <row r="29" spans="1:17">
      <c r="A29" s="31"/>
      <c r="B29" s="32"/>
      <c r="C29" s="32"/>
      <c r="D29" s="32"/>
      <c r="E29" s="32"/>
      <c r="F29" s="32"/>
      <c r="G29" s="32"/>
      <c r="H29" s="33"/>
      <c r="I29" s="32"/>
      <c r="J29" s="32"/>
      <c r="K29" s="32"/>
      <c r="L29" s="32"/>
      <c r="M29" s="32"/>
      <c r="N29" s="32"/>
      <c r="O29" s="32"/>
      <c r="P29" s="32"/>
      <c r="Q29" s="78"/>
    </row>
    <row r="30" spans="1:17">
      <c r="A30" s="31"/>
      <c r="B30" s="32"/>
      <c r="C30" s="32"/>
      <c r="D30" s="32"/>
      <c r="E30" s="32"/>
      <c r="F30" s="32"/>
      <c r="G30" s="32"/>
      <c r="H30" s="33"/>
      <c r="I30" s="32"/>
      <c r="J30" s="32"/>
      <c r="K30" s="32"/>
      <c r="L30" s="32"/>
      <c r="M30" s="32"/>
      <c r="N30" s="32"/>
      <c r="O30" s="32"/>
      <c r="P30" s="32"/>
      <c r="Q30" s="78"/>
    </row>
    <row r="31" spans="1:17">
      <c r="A31" s="18"/>
      <c r="B31" s="19"/>
      <c r="C31" s="19"/>
      <c r="D31" s="19"/>
      <c r="E31" s="19"/>
      <c r="F31" s="19"/>
      <c r="G31" s="19"/>
      <c r="H31" s="20"/>
      <c r="I31" s="19"/>
      <c r="J31" s="19"/>
      <c r="K31" s="19"/>
      <c r="L31" s="19"/>
      <c r="M31" s="19"/>
      <c r="N31" s="19"/>
      <c r="O31" s="19"/>
      <c r="P31" s="19"/>
      <c r="Q31" s="72"/>
    </row>
    <row r="32" spans="1:17">
      <c r="A32" s="21" t="s">
        <v>42</v>
      </c>
      <c r="B32" s="22" t="s">
        <v>40</v>
      </c>
      <c r="C32" s="23"/>
      <c r="D32" s="23"/>
      <c r="E32" s="23"/>
      <c r="F32" s="23"/>
      <c r="G32" s="23"/>
      <c r="H32" s="24"/>
      <c r="I32" s="23"/>
      <c r="J32" s="23"/>
      <c r="K32" s="23"/>
      <c r="L32" s="23"/>
      <c r="M32" s="23"/>
      <c r="N32" s="23"/>
      <c r="O32" s="23"/>
      <c r="P32" s="23"/>
      <c r="Q32" s="73"/>
    </row>
    <row r="33" spans="1:18">
      <c r="A33" s="25">
        <v>1006</v>
      </c>
      <c r="B33" s="25" t="s">
        <v>26</v>
      </c>
      <c r="C33" s="25" t="s">
        <v>27</v>
      </c>
      <c r="D33" s="25" t="s">
        <v>28</v>
      </c>
      <c r="E33" s="25" t="s">
        <v>29</v>
      </c>
      <c r="F33" s="25">
        <v>1210520489</v>
      </c>
      <c r="G33" s="25">
        <v>1</v>
      </c>
      <c r="H33" s="26">
        <v>44611</v>
      </c>
      <c r="I33" s="26">
        <v>44656</v>
      </c>
      <c r="J33" s="38">
        <v>1000</v>
      </c>
      <c r="K33" s="25"/>
      <c r="L33" s="54" t="s">
        <v>30</v>
      </c>
      <c r="M33" s="62">
        <f>I35-H33</f>
        <v>11</v>
      </c>
      <c r="N33" s="55">
        <v>0.015</v>
      </c>
      <c r="O33" s="25">
        <f>J33*N33</f>
        <v>15</v>
      </c>
      <c r="P33" s="25">
        <v>0</v>
      </c>
      <c r="Q33" s="74">
        <f>J33-O33-P33</f>
        <v>985</v>
      </c>
      <c r="R33" s="96" t="s">
        <v>43</v>
      </c>
    </row>
    <row r="34" spans="1:18">
      <c r="A34" s="25">
        <v>1006</v>
      </c>
      <c r="B34" s="25" t="s">
        <v>26</v>
      </c>
      <c r="C34" s="25" t="s">
        <v>27</v>
      </c>
      <c r="D34" s="25" t="s">
        <v>28</v>
      </c>
      <c r="E34" s="25" t="s">
        <v>31</v>
      </c>
      <c r="F34" s="25">
        <v>1121108488</v>
      </c>
      <c r="G34" s="25">
        <v>1</v>
      </c>
      <c r="H34" s="26">
        <v>44619</v>
      </c>
      <c r="I34" s="26">
        <v>44619</v>
      </c>
      <c r="J34" s="25"/>
      <c r="K34" s="38">
        <v>1000</v>
      </c>
      <c r="L34" s="54" t="s">
        <v>30</v>
      </c>
      <c r="M34" s="25"/>
      <c r="N34" s="25"/>
      <c r="O34" s="25"/>
      <c r="P34" s="25"/>
      <c r="Q34" s="74"/>
      <c r="R34" s="96"/>
    </row>
    <row r="35" spans="1:18">
      <c r="A35" s="27">
        <v>1006</v>
      </c>
      <c r="B35" s="27" t="s">
        <v>26</v>
      </c>
      <c r="C35" s="27" t="s">
        <v>27</v>
      </c>
      <c r="D35" s="27" t="s">
        <v>28</v>
      </c>
      <c r="E35" s="27" t="s">
        <v>32</v>
      </c>
      <c r="F35" s="27">
        <v>5220515001</v>
      </c>
      <c r="G35" s="27">
        <v>1</v>
      </c>
      <c r="H35" s="34">
        <v>44622</v>
      </c>
      <c r="I35" s="34">
        <v>44622</v>
      </c>
      <c r="J35"/>
      <c r="K35" s="38">
        <v>500</v>
      </c>
      <c r="L35" s="54" t="s">
        <v>30</v>
      </c>
      <c r="M35" s="25"/>
      <c r="N35" s="25"/>
      <c r="O35" s="25"/>
      <c r="P35" s="25"/>
      <c r="Q35" s="76" t="s">
        <v>44</v>
      </c>
      <c r="R35" s="96"/>
    </row>
    <row r="36" spans="1:18">
      <c r="A36" s="25"/>
      <c r="B36" s="25"/>
      <c r="C36" s="25"/>
      <c r="D36" s="25"/>
      <c r="E36" s="25"/>
      <c r="F36" s="25"/>
      <c r="G36" s="25"/>
      <c r="H36" s="26"/>
      <c r="I36" s="25"/>
      <c r="J36" s="25"/>
      <c r="K36" s="25"/>
      <c r="L36" s="25"/>
      <c r="M36" s="25"/>
      <c r="N36" s="25"/>
      <c r="O36" s="25"/>
      <c r="P36" s="25"/>
      <c r="Q36" s="76"/>
      <c r="R36" s="96"/>
    </row>
    <row r="37" spans="1:18">
      <c r="A37" s="25"/>
      <c r="B37" s="25"/>
      <c r="C37" s="25"/>
      <c r="D37" s="25"/>
      <c r="E37" s="25"/>
      <c r="F37" s="25"/>
      <c r="G37" s="25"/>
      <c r="H37" s="26"/>
      <c r="I37" s="25"/>
      <c r="J37" s="25"/>
      <c r="K37" s="25"/>
      <c r="L37" s="25"/>
      <c r="M37" s="25"/>
      <c r="N37" s="25"/>
      <c r="O37" s="25"/>
      <c r="P37" s="25"/>
      <c r="Q37" s="77"/>
      <c r="R37" s="96"/>
    </row>
    <row r="38" spans="1:17">
      <c r="A38" s="31"/>
      <c r="B38" s="32"/>
      <c r="C38" s="32"/>
      <c r="D38" s="32"/>
      <c r="E38" s="32"/>
      <c r="F38" s="32"/>
      <c r="G38" s="32"/>
      <c r="H38" s="33"/>
      <c r="I38" s="32"/>
      <c r="J38" s="32"/>
      <c r="K38" s="32"/>
      <c r="L38" s="32"/>
      <c r="M38" s="32"/>
      <c r="N38" s="32"/>
      <c r="O38" s="32"/>
      <c r="P38" s="32"/>
      <c r="Q38" s="78"/>
    </row>
    <row r="39" spans="1:17">
      <c r="A39" s="21" t="s">
        <v>45</v>
      </c>
      <c r="B39" s="22" t="s">
        <v>46</v>
      </c>
      <c r="C39" s="23"/>
      <c r="D39" s="23"/>
      <c r="E39" s="23"/>
      <c r="F39" s="23"/>
      <c r="G39" s="23"/>
      <c r="H39" s="24"/>
      <c r="I39" s="23"/>
      <c r="J39" s="23"/>
      <c r="K39" s="23"/>
      <c r="L39" s="23"/>
      <c r="M39" s="23"/>
      <c r="N39" s="23"/>
      <c r="O39" s="23"/>
      <c r="P39" s="23"/>
      <c r="Q39" s="73"/>
    </row>
    <row r="40" spans="1:17">
      <c r="A40" s="25">
        <v>1006</v>
      </c>
      <c r="B40" s="25" t="s">
        <v>26</v>
      </c>
      <c r="C40" s="25" t="s">
        <v>27</v>
      </c>
      <c r="D40" s="25" t="s">
        <v>28</v>
      </c>
      <c r="E40" s="25" t="s">
        <v>29</v>
      </c>
      <c r="F40" s="25">
        <v>1210520489</v>
      </c>
      <c r="G40" s="25">
        <v>1</v>
      </c>
      <c r="H40" s="26">
        <v>44611</v>
      </c>
      <c r="I40" s="26">
        <v>44656</v>
      </c>
      <c r="J40" s="38">
        <v>1000</v>
      </c>
      <c r="K40" s="25"/>
      <c r="L40" s="54" t="s">
        <v>30</v>
      </c>
      <c r="M40" s="25">
        <f>I42-H40</f>
        <v>11</v>
      </c>
      <c r="N40" s="55">
        <v>0.015</v>
      </c>
      <c r="O40" s="25">
        <f>(J40+J41)*N40</f>
        <v>22.5</v>
      </c>
      <c r="P40" s="25">
        <v>7.5</v>
      </c>
      <c r="Q40" s="74">
        <f>(J40+J41)-O40-P40</f>
        <v>1470</v>
      </c>
    </row>
    <row r="41" spans="1:17">
      <c r="A41" s="25">
        <v>1006</v>
      </c>
      <c r="B41" s="25" t="s">
        <v>26</v>
      </c>
      <c r="C41" s="25" t="s">
        <v>27</v>
      </c>
      <c r="D41" s="25" t="s">
        <v>28</v>
      </c>
      <c r="E41" s="25" t="s">
        <v>29</v>
      </c>
      <c r="F41" s="25">
        <v>1121108488</v>
      </c>
      <c r="G41" s="25">
        <v>1</v>
      </c>
      <c r="H41" s="26">
        <v>44611</v>
      </c>
      <c r="I41" s="26">
        <v>44656</v>
      </c>
      <c r="J41" s="38">
        <v>500</v>
      </c>
      <c r="L41" s="54" t="s">
        <v>30</v>
      </c>
      <c r="M41" s="25"/>
      <c r="N41" s="55"/>
      <c r="O41" s="25"/>
      <c r="P41" s="25"/>
      <c r="Q41" s="74"/>
    </row>
    <row r="42" spans="1:17">
      <c r="A42" s="27">
        <v>1006</v>
      </c>
      <c r="B42" s="27" t="s">
        <v>26</v>
      </c>
      <c r="C42" s="27" t="s">
        <v>27</v>
      </c>
      <c r="D42" s="27" t="s">
        <v>28</v>
      </c>
      <c r="E42" s="27" t="s">
        <v>32</v>
      </c>
      <c r="F42" s="27">
        <v>5220515001</v>
      </c>
      <c r="G42" s="27">
        <v>1</v>
      </c>
      <c r="H42" s="34">
        <v>44622</v>
      </c>
      <c r="I42" s="34">
        <v>44622</v>
      </c>
      <c r="K42" s="38">
        <v>1470</v>
      </c>
      <c r="L42" s="54" t="s">
        <v>30</v>
      </c>
      <c r="M42" s="25"/>
      <c r="N42" s="25"/>
      <c r="O42" s="25"/>
      <c r="P42" s="25"/>
      <c r="Q42" s="76" t="s">
        <v>47</v>
      </c>
    </row>
    <row r="43" spans="1:17">
      <c r="A43" s="25"/>
      <c r="B43" s="25"/>
      <c r="C43" s="25"/>
      <c r="D43" s="25"/>
      <c r="E43" s="25"/>
      <c r="F43" s="25"/>
      <c r="G43" s="25"/>
      <c r="H43" s="26"/>
      <c r="I43" s="25"/>
      <c r="J43" s="25"/>
      <c r="K43" s="25"/>
      <c r="L43" s="25"/>
      <c r="M43" s="25"/>
      <c r="N43" s="25"/>
      <c r="O43" s="25"/>
      <c r="P43" s="25"/>
      <c r="Q43" s="76"/>
    </row>
    <row r="44" spans="1:17">
      <c r="A44" s="25"/>
      <c r="B44" s="25"/>
      <c r="C44" s="25"/>
      <c r="D44" s="25"/>
      <c r="E44" s="25"/>
      <c r="F44" s="25"/>
      <c r="G44" s="25"/>
      <c r="H44" s="26"/>
      <c r="I44" s="25"/>
      <c r="J44" s="25"/>
      <c r="K44" s="25"/>
      <c r="L44" s="25"/>
      <c r="M44" s="25"/>
      <c r="N44" s="25"/>
      <c r="O44" s="25"/>
      <c r="P44" s="25"/>
      <c r="Q44" s="77"/>
    </row>
    <row r="45" spans="1:17">
      <c r="A45" s="31"/>
      <c r="B45" s="32"/>
      <c r="C45" s="32"/>
      <c r="D45" s="32"/>
      <c r="E45" s="32"/>
      <c r="F45" s="32"/>
      <c r="G45" s="32"/>
      <c r="H45" s="33"/>
      <c r="I45" s="32"/>
      <c r="J45" s="32"/>
      <c r="K45" s="32"/>
      <c r="L45" s="32"/>
      <c r="M45" s="32"/>
      <c r="N45" s="32"/>
      <c r="O45" s="32"/>
      <c r="P45" s="32"/>
      <c r="Q45" s="78"/>
    </row>
    <row r="46" spans="1:17">
      <c r="A46" s="18"/>
      <c r="B46" s="19"/>
      <c r="C46" s="19"/>
      <c r="D46" s="19"/>
      <c r="E46" s="19"/>
      <c r="F46" s="19"/>
      <c r="G46" s="19"/>
      <c r="H46" s="20"/>
      <c r="I46" s="19"/>
      <c r="J46" s="19"/>
      <c r="K46" s="19"/>
      <c r="L46" s="19"/>
      <c r="M46" s="19"/>
      <c r="N46" s="19"/>
      <c r="O46" s="19"/>
      <c r="P46" s="19"/>
      <c r="Q46" s="72"/>
    </row>
    <row r="47" spans="1:17">
      <c r="A47" s="21" t="s">
        <v>48</v>
      </c>
      <c r="B47" s="22" t="s">
        <v>49</v>
      </c>
      <c r="C47" s="23"/>
      <c r="D47" s="23"/>
      <c r="E47" s="23"/>
      <c r="F47" s="23"/>
      <c r="G47" s="23"/>
      <c r="H47" s="24"/>
      <c r="I47" s="23"/>
      <c r="J47" s="23"/>
      <c r="K47" s="23"/>
      <c r="L47" s="23"/>
      <c r="M47" s="23"/>
      <c r="N47" s="23"/>
      <c r="O47" s="23"/>
      <c r="P47" s="23"/>
      <c r="Q47" s="73"/>
    </row>
    <row r="48" spans="1:17">
      <c r="A48" s="25">
        <v>1006</v>
      </c>
      <c r="B48" s="25" t="s">
        <v>26</v>
      </c>
      <c r="C48" s="25" t="s">
        <v>27</v>
      </c>
      <c r="D48" s="25" t="s">
        <v>28</v>
      </c>
      <c r="E48" s="25" t="s">
        <v>29</v>
      </c>
      <c r="F48" s="25">
        <v>1210520489</v>
      </c>
      <c r="G48" s="25">
        <v>1</v>
      </c>
      <c r="H48" s="26">
        <v>44611</v>
      </c>
      <c r="I48" s="26">
        <v>44656</v>
      </c>
      <c r="J48" s="38">
        <v>1000</v>
      </c>
      <c r="K48" s="25"/>
      <c r="L48" s="54" t="s">
        <v>30</v>
      </c>
      <c r="M48" s="25">
        <f>I51-H48</f>
        <v>11</v>
      </c>
      <c r="N48" s="55">
        <v>0.015</v>
      </c>
      <c r="O48" s="25">
        <f>(J48+J49)*N48</f>
        <v>22.5</v>
      </c>
      <c r="P48" s="25">
        <v>0</v>
      </c>
      <c r="Q48" s="74">
        <f>(J48+J49)-O48-P48</f>
        <v>1477.5</v>
      </c>
    </row>
    <row r="49" spans="1:17">
      <c r="A49" s="25">
        <v>1006</v>
      </c>
      <c r="B49" s="25" t="s">
        <v>26</v>
      </c>
      <c r="C49" s="25" t="s">
        <v>27</v>
      </c>
      <c r="D49" s="25" t="s">
        <v>28</v>
      </c>
      <c r="E49" s="25" t="s">
        <v>29</v>
      </c>
      <c r="F49" s="25">
        <v>1121108488</v>
      </c>
      <c r="G49" s="25">
        <v>1</v>
      </c>
      <c r="H49" s="26">
        <v>44611</v>
      </c>
      <c r="I49" s="25"/>
      <c r="J49" s="38">
        <v>500</v>
      </c>
      <c r="K49" s="25"/>
      <c r="L49" s="54" t="s">
        <v>30</v>
      </c>
      <c r="M49" s="25"/>
      <c r="N49" s="25"/>
      <c r="O49" s="25"/>
      <c r="P49" s="25"/>
      <c r="Q49" s="74"/>
    </row>
    <row r="50" spans="1:17">
      <c r="A50" s="25">
        <v>1006</v>
      </c>
      <c r="B50" s="25" t="s">
        <v>26</v>
      </c>
      <c r="C50" s="25" t="s">
        <v>27</v>
      </c>
      <c r="D50" s="25" t="s">
        <v>28</v>
      </c>
      <c r="E50" s="25" t="s">
        <v>31</v>
      </c>
      <c r="F50" s="25">
        <v>1121108488</v>
      </c>
      <c r="G50" s="25">
        <v>1</v>
      </c>
      <c r="H50" s="26">
        <v>44619</v>
      </c>
      <c r="I50" s="26">
        <v>44619</v>
      </c>
      <c r="J50" s="25"/>
      <c r="K50" s="38">
        <v>800</v>
      </c>
      <c r="L50" s="54" t="s">
        <v>30</v>
      </c>
      <c r="M50" s="25"/>
      <c r="N50" s="25"/>
      <c r="O50" s="25"/>
      <c r="P50" s="25"/>
      <c r="Q50" s="74"/>
    </row>
    <row r="51" spans="1:17">
      <c r="A51" s="27">
        <v>1006</v>
      </c>
      <c r="B51" s="27" t="s">
        <v>26</v>
      </c>
      <c r="C51" s="27" t="s">
        <v>27</v>
      </c>
      <c r="D51" s="27" t="s">
        <v>28</v>
      </c>
      <c r="E51" s="27" t="s">
        <v>32</v>
      </c>
      <c r="F51" s="27">
        <v>5220515001</v>
      </c>
      <c r="G51" s="27">
        <v>1</v>
      </c>
      <c r="H51" s="34">
        <v>44622</v>
      </c>
      <c r="I51" s="34">
        <v>44622</v>
      </c>
      <c r="K51" s="38">
        <v>677.5</v>
      </c>
      <c r="L51" s="54" t="s">
        <v>30</v>
      </c>
      <c r="M51" s="25"/>
      <c r="N51" s="25"/>
      <c r="O51" s="25"/>
      <c r="P51" s="25"/>
      <c r="Q51" s="76" t="s">
        <v>44</v>
      </c>
    </row>
    <row r="52" spans="1:17">
      <c r="A52" s="25"/>
      <c r="B52" s="25"/>
      <c r="C52" s="25"/>
      <c r="D52" s="25"/>
      <c r="E52" s="25"/>
      <c r="F52" s="25"/>
      <c r="G52" s="25"/>
      <c r="H52" s="26"/>
      <c r="I52" s="25"/>
      <c r="J52" s="25"/>
      <c r="K52" s="25"/>
      <c r="L52" s="25"/>
      <c r="M52" s="25"/>
      <c r="N52" s="25"/>
      <c r="O52" s="25"/>
      <c r="P52" s="25"/>
      <c r="Q52" s="76"/>
    </row>
    <row r="53" spans="1:17">
      <c r="A53" s="25"/>
      <c r="B53" s="25"/>
      <c r="C53" s="25"/>
      <c r="D53" s="25"/>
      <c r="E53" s="25"/>
      <c r="F53" s="25"/>
      <c r="G53" s="25"/>
      <c r="H53" s="26"/>
      <c r="I53" s="25"/>
      <c r="J53" s="25"/>
      <c r="K53" s="25"/>
      <c r="L53" s="25"/>
      <c r="M53" s="25"/>
      <c r="N53" s="25"/>
      <c r="O53" s="25"/>
      <c r="P53" s="25"/>
      <c r="Q53" s="76"/>
    </row>
    <row r="54" spans="1:17">
      <c r="A54" s="31"/>
      <c r="B54" s="32"/>
      <c r="C54" s="32"/>
      <c r="D54" s="32"/>
      <c r="E54" s="32"/>
      <c r="F54" s="32"/>
      <c r="G54" s="32"/>
      <c r="H54" s="33"/>
      <c r="I54" s="32"/>
      <c r="J54" s="32"/>
      <c r="K54" s="32"/>
      <c r="L54" s="32"/>
      <c r="M54" s="32"/>
      <c r="N54" s="32"/>
      <c r="O54" s="32"/>
      <c r="P54" s="32"/>
      <c r="Q54" s="78"/>
    </row>
    <row r="55" spans="1:17">
      <c r="A55" s="18"/>
      <c r="B55" s="19"/>
      <c r="C55" s="19"/>
      <c r="D55" s="19"/>
      <c r="E55" s="19"/>
      <c r="F55" s="19"/>
      <c r="G55" s="19"/>
      <c r="H55" s="20"/>
      <c r="I55" s="19"/>
      <c r="J55" s="19"/>
      <c r="K55" s="19"/>
      <c r="L55" s="19"/>
      <c r="M55" s="19"/>
      <c r="N55" s="19"/>
      <c r="O55" s="19"/>
      <c r="P55" s="19"/>
      <c r="Q55" s="72"/>
    </row>
    <row r="56" spans="1:24">
      <c r="A56" s="21" t="s">
        <v>48</v>
      </c>
      <c r="B56" s="22" t="s">
        <v>50</v>
      </c>
      <c r="C56" s="23"/>
      <c r="D56" s="23"/>
      <c r="E56" s="23"/>
      <c r="F56" s="23"/>
      <c r="G56" s="23"/>
      <c r="H56" s="24"/>
      <c r="I56" s="23"/>
      <c r="J56" s="23"/>
      <c r="K56" s="23"/>
      <c r="L56" s="23"/>
      <c r="M56" s="23"/>
      <c r="N56" s="23"/>
      <c r="O56" s="23"/>
      <c r="P56" s="23"/>
      <c r="Q56" s="73"/>
      <c r="R56" s="97" t="s">
        <v>51</v>
      </c>
      <c r="S56" s="98" t="s">
        <v>52</v>
      </c>
      <c r="T56" s="98" t="s">
        <v>53</v>
      </c>
      <c r="U56" s="88"/>
      <c r="V56" s="88"/>
      <c r="W56" s="88"/>
      <c r="X56" s="94"/>
    </row>
    <row r="57" spans="1:24">
      <c r="A57" s="25">
        <v>1006</v>
      </c>
      <c r="B57" s="25" t="s">
        <v>26</v>
      </c>
      <c r="C57" s="25" t="s">
        <v>27</v>
      </c>
      <c r="D57" s="25" t="s">
        <v>28</v>
      </c>
      <c r="E57" s="25" t="s">
        <v>29</v>
      </c>
      <c r="F57" s="25">
        <v>1210520489</v>
      </c>
      <c r="G57" s="25">
        <v>1</v>
      </c>
      <c r="H57" s="26">
        <v>44611</v>
      </c>
      <c r="I57" s="26">
        <v>44656</v>
      </c>
      <c r="J57" s="38">
        <v>1000</v>
      </c>
      <c r="K57" s="25"/>
      <c r="L57" s="54" t="s">
        <v>30</v>
      </c>
      <c r="M57" s="25">
        <f>I61-H57</f>
        <v>11</v>
      </c>
      <c r="N57" s="55">
        <v>0.015</v>
      </c>
      <c r="O57" s="25">
        <f>(J57+J58)*N57</f>
        <v>30</v>
      </c>
      <c r="P57" s="25">
        <v>0</v>
      </c>
      <c r="Q57" s="74">
        <f>J57-O57-P57</f>
        <v>970</v>
      </c>
      <c r="R57" s="82">
        <v>1000</v>
      </c>
      <c r="S57">
        <v>15</v>
      </c>
      <c r="U57">
        <v>985</v>
      </c>
      <c r="X57" s="83"/>
    </row>
    <row r="58" spans="1:24">
      <c r="A58" s="25">
        <v>1006</v>
      </c>
      <c r="B58" s="25" t="s">
        <v>26</v>
      </c>
      <c r="C58" s="25" t="s">
        <v>27</v>
      </c>
      <c r="D58" s="25" t="s">
        <v>28</v>
      </c>
      <c r="E58" s="25" t="s">
        <v>29</v>
      </c>
      <c r="F58" s="25">
        <v>1121108488</v>
      </c>
      <c r="G58" s="25">
        <v>1</v>
      </c>
      <c r="H58" s="26">
        <v>44611</v>
      </c>
      <c r="I58" s="25"/>
      <c r="J58" s="38">
        <v>1000</v>
      </c>
      <c r="K58" s="25"/>
      <c r="L58" s="54" t="s">
        <v>30</v>
      </c>
      <c r="M58" s="25"/>
      <c r="N58" s="25"/>
      <c r="O58" s="25"/>
      <c r="P58" s="25"/>
      <c r="Q58" s="74"/>
      <c r="R58" s="82">
        <v>1000</v>
      </c>
      <c r="S58">
        <v>15</v>
      </c>
      <c r="U58">
        <v>985</v>
      </c>
      <c r="X58" s="83"/>
    </row>
    <row r="59" spans="1:24">
      <c r="A59" s="25">
        <v>1006</v>
      </c>
      <c r="B59" s="25" t="s">
        <v>26</v>
      </c>
      <c r="C59" s="25" t="s">
        <v>27</v>
      </c>
      <c r="D59" s="25" t="s">
        <v>28</v>
      </c>
      <c r="E59" s="25" t="s">
        <v>29</v>
      </c>
      <c r="F59" s="25">
        <v>1121108488</v>
      </c>
      <c r="G59" s="25">
        <v>1</v>
      </c>
      <c r="H59" s="26">
        <v>44619</v>
      </c>
      <c r="I59" s="26">
        <v>44619</v>
      </c>
      <c r="J59" s="38">
        <v>1500</v>
      </c>
      <c r="L59" s="54" t="s">
        <v>30</v>
      </c>
      <c r="M59" s="25"/>
      <c r="N59" s="25"/>
      <c r="O59" s="25"/>
      <c r="P59" s="25"/>
      <c r="Q59" s="74"/>
      <c r="R59" s="82">
        <v>1500</v>
      </c>
      <c r="S59"/>
      <c r="U59">
        <v>1030</v>
      </c>
      <c r="X59" s="83"/>
    </row>
    <row r="60" spans="1:24">
      <c r="A60" s="25">
        <v>1006</v>
      </c>
      <c r="B60" s="25" t="s">
        <v>26</v>
      </c>
      <c r="C60" s="25" t="s">
        <v>27</v>
      </c>
      <c r="D60" s="25" t="s">
        <v>28</v>
      </c>
      <c r="E60" s="25" t="s">
        <v>31</v>
      </c>
      <c r="F60" s="25">
        <v>1121108488</v>
      </c>
      <c r="G60" s="25">
        <v>1</v>
      </c>
      <c r="H60" s="26">
        <v>44619</v>
      </c>
      <c r="I60" s="26">
        <v>44619</v>
      </c>
      <c r="J60" s="25"/>
      <c r="K60" s="38"/>
      <c r="L60" s="54"/>
      <c r="M60" s="25"/>
      <c r="N60" s="25"/>
      <c r="O60" s="25"/>
      <c r="P60" s="25"/>
      <c r="Q60" s="74"/>
      <c r="R60" s="82"/>
      <c r="X60" s="83"/>
    </row>
    <row r="61" spans="1:24">
      <c r="A61" s="27">
        <v>1006</v>
      </c>
      <c r="B61" s="27" t="s">
        <v>26</v>
      </c>
      <c r="C61" s="27" t="s">
        <v>27</v>
      </c>
      <c r="D61" s="27" t="s">
        <v>28</v>
      </c>
      <c r="E61" s="27" t="s">
        <v>32</v>
      </c>
      <c r="F61" s="27">
        <v>5220515001</v>
      </c>
      <c r="G61" s="27">
        <v>1</v>
      </c>
      <c r="H61" s="34">
        <v>44622</v>
      </c>
      <c r="I61" s="34">
        <v>44622</v>
      </c>
      <c r="J61"/>
      <c r="K61" s="38">
        <v>677.5</v>
      </c>
      <c r="L61" s="54" t="s">
        <v>30</v>
      </c>
      <c r="M61" s="25"/>
      <c r="N61" s="25"/>
      <c r="O61" s="25"/>
      <c r="P61" s="25"/>
      <c r="Q61" s="76" t="s">
        <v>44</v>
      </c>
      <c r="R61" s="82"/>
      <c r="T61">
        <v>3000</v>
      </c>
      <c r="V61">
        <v>1</v>
      </c>
      <c r="W61">
        <f>T61-U57</f>
        <v>2015</v>
      </c>
      <c r="X61" s="83"/>
    </row>
    <row r="62" spans="1:24">
      <c r="A62" s="25"/>
      <c r="B62" s="25"/>
      <c r="C62" s="25"/>
      <c r="D62" s="25"/>
      <c r="E62" s="25"/>
      <c r="F62" s="25"/>
      <c r="G62" s="25"/>
      <c r="H62" s="26"/>
      <c r="I62" s="25"/>
      <c r="J62" s="25"/>
      <c r="K62" s="25"/>
      <c r="L62" s="25"/>
      <c r="M62" s="25"/>
      <c r="N62" s="25"/>
      <c r="O62" s="25"/>
      <c r="P62" s="25"/>
      <c r="Q62" s="76"/>
      <c r="R62" s="82"/>
      <c r="V62">
        <v>2</v>
      </c>
      <c r="W62">
        <f>T61-U58-U57</f>
        <v>1030</v>
      </c>
      <c r="X62" s="83"/>
    </row>
    <row r="63" spans="1:24">
      <c r="A63" s="25"/>
      <c r="B63" s="25"/>
      <c r="C63" s="25"/>
      <c r="D63" s="25"/>
      <c r="E63" s="25"/>
      <c r="F63" s="25"/>
      <c r="G63" s="25"/>
      <c r="H63" s="26"/>
      <c r="I63" s="25"/>
      <c r="J63" s="25"/>
      <c r="K63" s="25"/>
      <c r="L63" s="25"/>
      <c r="M63" s="25"/>
      <c r="N63" s="25"/>
      <c r="O63" s="25"/>
      <c r="P63" s="25"/>
      <c r="Q63" s="76"/>
      <c r="R63" s="84"/>
      <c r="S63" s="85"/>
      <c r="T63" s="85"/>
      <c r="U63" s="85"/>
      <c r="V63" s="85">
        <v>3</v>
      </c>
      <c r="W63" s="85"/>
      <c r="X63" s="86"/>
    </row>
    <row r="64" spans="1:17">
      <c r="A64" s="31"/>
      <c r="B64" s="32"/>
      <c r="C64" s="32"/>
      <c r="D64" s="32"/>
      <c r="E64" s="32"/>
      <c r="F64" s="32"/>
      <c r="G64" s="32"/>
      <c r="H64" s="33"/>
      <c r="I64" s="32"/>
      <c r="J64" s="32"/>
      <c r="K64" s="32"/>
      <c r="L64" s="32"/>
      <c r="M64" s="32"/>
      <c r="N64" s="32"/>
      <c r="O64" s="32"/>
      <c r="P64" s="32"/>
      <c r="Q64" s="78"/>
    </row>
    <row r="65" spans="2:10">
      <c r="B65" s="38"/>
      <c r="C65" s="38"/>
      <c r="D65" s="38"/>
      <c r="E65" s="38"/>
      <c r="F65" s="38"/>
      <c r="G65" s="38"/>
      <c r="H65" s="39"/>
      <c r="I65" s="38"/>
      <c r="J65" s="38"/>
    </row>
    <row r="66" spans="2:10">
      <c r="B66" s="40" t="s">
        <v>54</v>
      </c>
      <c r="C66" s="41"/>
      <c r="D66" s="41"/>
      <c r="E66" s="42"/>
      <c r="F66" s="42"/>
      <c r="G66" s="42"/>
      <c r="H66" s="43"/>
      <c r="I66" s="42"/>
      <c r="J66" s="38"/>
    </row>
    <row r="67" spans="2:10">
      <c r="B67" s="44" t="s">
        <v>55</v>
      </c>
      <c r="C67" s="44"/>
      <c r="D67" s="44"/>
      <c r="E67" s="42" t="s">
        <v>56</v>
      </c>
      <c r="F67" s="38"/>
      <c r="G67" s="45" t="s">
        <v>57</v>
      </c>
      <c r="H67" s="46"/>
      <c r="I67" s="64">
        <v>0.03</v>
      </c>
      <c r="J67" s="64">
        <v>0.03</v>
      </c>
    </row>
    <row r="68" spans="2:10">
      <c r="B68" s="47"/>
      <c r="C68" s="42"/>
      <c r="D68" s="42"/>
      <c r="E68" s="42"/>
      <c r="F68" s="38"/>
      <c r="G68" s="48" t="s">
        <v>58</v>
      </c>
      <c r="H68" s="46"/>
      <c r="I68" s="65">
        <v>0.025</v>
      </c>
      <c r="J68" s="65">
        <v>0.025</v>
      </c>
    </row>
    <row r="69" spans="2:10">
      <c r="B69" s="47"/>
      <c r="C69" s="42"/>
      <c r="D69" s="42"/>
      <c r="E69" s="42"/>
      <c r="F69" s="38"/>
      <c r="G69" s="45" t="s">
        <v>59</v>
      </c>
      <c r="H69" s="46"/>
      <c r="I69" s="65">
        <v>0.015</v>
      </c>
      <c r="J69" s="65">
        <v>0.015</v>
      </c>
    </row>
    <row r="70" spans="2:10">
      <c r="B70" s="47"/>
      <c r="C70" s="42"/>
      <c r="D70" s="42"/>
      <c r="E70" s="42"/>
      <c r="F70" s="38"/>
      <c r="G70" s="45" t="s">
        <v>60</v>
      </c>
      <c r="H70" s="46"/>
      <c r="I70" s="64">
        <v>0.01</v>
      </c>
      <c r="J70" s="64">
        <v>0.01</v>
      </c>
    </row>
    <row r="72" spans="2:2">
      <c r="B72" s="99" t="s">
        <v>61</v>
      </c>
    </row>
  </sheetData>
  <mergeCells count="25">
    <mergeCell ref="A13:Q13"/>
    <mergeCell ref="L20:O20"/>
    <mergeCell ref="A21:Q21"/>
    <mergeCell ref="A29:Q29"/>
    <mergeCell ref="A30:Q30"/>
    <mergeCell ref="A38:Q38"/>
    <mergeCell ref="A45:Q45"/>
    <mergeCell ref="A54:Q54"/>
    <mergeCell ref="A64:Q64"/>
    <mergeCell ref="B67:D67"/>
    <mergeCell ref="G67:H67"/>
    <mergeCell ref="G68:H68"/>
    <mergeCell ref="G69:H69"/>
    <mergeCell ref="G70:H70"/>
    <mergeCell ref="O1:O2"/>
    <mergeCell ref="Q1:Q2"/>
    <mergeCell ref="Q3:Q5"/>
    <mergeCell ref="Q10:Q12"/>
    <mergeCell ref="Q18:Q20"/>
    <mergeCell ref="Q26:Q28"/>
    <mergeCell ref="Q35:Q37"/>
    <mergeCell ref="Q42:Q44"/>
    <mergeCell ref="Q51:Q53"/>
    <mergeCell ref="Q61:Q63"/>
    <mergeCell ref="R33:R37"/>
  </mergeCell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workbookViewId="0">
      <pane ySplit="2" topLeftCell="A3" activePane="bottomLeft" state="frozen"/>
      <selection/>
      <selection pane="bottomLeft" activeCell="A27" sqref="$A27:$XFD27"/>
    </sheetView>
  </sheetViews>
  <sheetFormatPr defaultColWidth="9.14285714285714" defaultRowHeight="15"/>
  <cols>
    <col min="1" max="1" width="11.4285714285714" customWidth="1"/>
    <col min="2" max="2" width="26.5714285714286" customWidth="1"/>
    <col min="3" max="3" width="11.4285714285714" customWidth="1"/>
    <col min="4" max="4" width="20.7142857142857" customWidth="1"/>
    <col min="5" max="5" width="6.28571428571429" customWidth="1"/>
    <col min="6" max="6" width="11.7142857142857" customWidth="1"/>
    <col min="7" max="7" width="6.71428571428571" customWidth="1"/>
    <col min="8" max="8" width="11.1428571428571" customWidth="1"/>
    <col min="9" max="9" width="16" customWidth="1"/>
    <col min="10" max="10" width="7.14285714285714" customWidth="1"/>
    <col min="11" max="11" width="12.5714285714286" customWidth="1"/>
    <col min="12" max="12" width="7.57142857142857" customWidth="1"/>
    <col min="13" max="13" width="9.42857142857143" customWidth="1"/>
    <col min="14" max="14" width="6.71428571428571" customWidth="1"/>
    <col min="15" max="15" width="8.71428571428571" customWidth="1"/>
    <col min="16" max="16" width="4.85714285714286" customWidth="1"/>
    <col min="17" max="17" width="45.8571428571429" customWidth="1"/>
    <col min="18" max="18" width="40.5714285714286" customWidth="1"/>
  </cols>
  <sheetData>
    <row r="1" spans="1:1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62</v>
      </c>
      <c r="O1" s="49" t="s">
        <v>63</v>
      </c>
      <c r="P1" s="4" t="s">
        <v>15</v>
      </c>
      <c r="Q1" s="66" t="s">
        <v>16</v>
      </c>
    </row>
    <row r="2" spans="1:17">
      <c r="A2" s="6"/>
      <c r="B2" s="7"/>
      <c r="C2" s="7"/>
      <c r="D2" s="7"/>
      <c r="E2" s="7"/>
      <c r="F2" s="7"/>
      <c r="G2" s="7"/>
      <c r="H2" s="8"/>
      <c r="I2" s="7"/>
      <c r="J2" s="7"/>
      <c r="K2" s="7"/>
      <c r="L2" s="7"/>
      <c r="M2" s="7"/>
      <c r="N2" s="7"/>
      <c r="O2" s="50"/>
      <c r="P2" s="7"/>
      <c r="Q2" s="67"/>
    </row>
    <row r="3" spans="1:17">
      <c r="A3" s="9"/>
      <c r="B3" s="10"/>
      <c r="C3" s="10"/>
      <c r="D3" s="10"/>
      <c r="E3" s="10"/>
      <c r="F3" s="10"/>
      <c r="G3" s="10"/>
      <c r="H3" s="11"/>
      <c r="I3" s="10"/>
      <c r="J3" s="10"/>
      <c r="K3" s="10"/>
      <c r="L3" s="10"/>
      <c r="M3" s="10"/>
      <c r="N3" s="10"/>
      <c r="O3" s="51"/>
      <c r="P3" s="10"/>
      <c r="Q3" s="89" t="s">
        <v>18</v>
      </c>
    </row>
    <row r="4" spans="1:17">
      <c r="A4" s="12"/>
      <c r="B4" s="13"/>
      <c r="C4" s="13"/>
      <c r="D4" s="13"/>
      <c r="E4" s="13"/>
      <c r="F4" s="13"/>
      <c r="G4" s="13"/>
      <c r="H4" s="14"/>
      <c r="I4" s="13"/>
      <c r="J4" s="13"/>
      <c r="K4" s="13"/>
      <c r="L4" s="13"/>
      <c r="M4" s="13"/>
      <c r="N4" s="13"/>
      <c r="O4" s="52"/>
      <c r="P4" s="13"/>
      <c r="Q4" s="90"/>
    </row>
    <row r="5" spans="1:17">
      <c r="A5" s="15"/>
      <c r="B5" s="16"/>
      <c r="C5" s="16"/>
      <c r="D5" s="16"/>
      <c r="E5" s="16"/>
      <c r="F5" s="16"/>
      <c r="G5" s="16"/>
      <c r="H5" s="17"/>
      <c r="I5" s="16"/>
      <c r="J5" s="16"/>
      <c r="K5" s="16"/>
      <c r="L5" s="16"/>
      <c r="M5" s="16"/>
      <c r="N5" s="16"/>
      <c r="O5" s="53"/>
      <c r="P5" s="16"/>
      <c r="Q5" s="91"/>
    </row>
    <row r="6" spans="1:17">
      <c r="A6" s="18"/>
      <c r="B6" s="19"/>
      <c r="C6" s="19"/>
      <c r="D6" s="19"/>
      <c r="E6" s="19"/>
      <c r="F6" s="19"/>
      <c r="G6" s="19"/>
      <c r="H6" s="20"/>
      <c r="I6" s="19"/>
      <c r="J6" s="19"/>
      <c r="K6" s="19"/>
      <c r="L6" s="19"/>
      <c r="M6" s="19"/>
      <c r="N6" s="19"/>
      <c r="O6" s="19"/>
      <c r="P6" s="19"/>
      <c r="Q6" s="72"/>
    </row>
    <row r="7" spans="1:17">
      <c r="A7" s="21" t="s">
        <v>24</v>
      </c>
      <c r="B7" s="22" t="s">
        <v>25</v>
      </c>
      <c r="C7" s="23"/>
      <c r="D7" s="23"/>
      <c r="E7" s="23"/>
      <c r="F7" s="23"/>
      <c r="G7" s="23"/>
      <c r="H7" s="24"/>
      <c r="I7" s="23"/>
      <c r="J7" s="23"/>
      <c r="K7" s="23"/>
      <c r="L7" s="23"/>
      <c r="M7" s="23"/>
      <c r="N7" s="23"/>
      <c r="O7" s="23"/>
      <c r="P7" s="23"/>
      <c r="Q7" s="73"/>
    </row>
    <row r="8" spans="1:18">
      <c r="A8" s="25">
        <v>1006</v>
      </c>
      <c r="B8" s="25" t="s">
        <v>26</v>
      </c>
      <c r="C8" s="25" t="s">
        <v>27</v>
      </c>
      <c r="D8" s="25" t="s">
        <v>28</v>
      </c>
      <c r="E8" s="25" t="s">
        <v>29</v>
      </c>
      <c r="F8" s="25">
        <v>1210520489</v>
      </c>
      <c r="G8" s="25">
        <v>1</v>
      </c>
      <c r="H8" s="26">
        <v>44611</v>
      </c>
      <c r="I8" s="26">
        <v>44656</v>
      </c>
      <c r="J8" s="38">
        <v>1000</v>
      </c>
      <c r="K8" s="25"/>
      <c r="L8" s="54" t="s">
        <v>30</v>
      </c>
      <c r="M8" s="25">
        <f>I9-H8</f>
        <v>37</v>
      </c>
      <c r="N8" s="55">
        <v>0.01</v>
      </c>
      <c r="O8" s="25">
        <f>J8*N8</f>
        <v>10</v>
      </c>
      <c r="P8" s="25">
        <v>0</v>
      </c>
      <c r="Q8" s="74">
        <f>J8</f>
        <v>1000</v>
      </c>
      <c r="R8" t="s">
        <v>64</v>
      </c>
    </row>
    <row r="9" spans="1:17">
      <c r="A9" s="27">
        <v>1006</v>
      </c>
      <c r="B9" s="27" t="s">
        <v>26</v>
      </c>
      <c r="C9" s="27" t="s">
        <v>27</v>
      </c>
      <c r="D9" s="27" t="s">
        <v>28</v>
      </c>
      <c r="E9" s="27" t="s">
        <v>32</v>
      </c>
      <c r="F9" s="27">
        <v>5220515001</v>
      </c>
      <c r="G9" s="27">
        <v>1</v>
      </c>
      <c r="H9" s="28" t="s">
        <v>33</v>
      </c>
      <c r="I9" s="28">
        <v>44648</v>
      </c>
      <c r="K9" s="38">
        <v>1000</v>
      </c>
      <c r="L9" s="54" t="s">
        <v>30</v>
      </c>
      <c r="M9" s="25"/>
      <c r="N9" s="25"/>
      <c r="O9" s="25"/>
      <c r="P9" s="25"/>
      <c r="Q9" s="92" t="s">
        <v>65</v>
      </c>
    </row>
    <row r="10" spans="1:17">
      <c r="A10" s="25"/>
      <c r="B10" s="25"/>
      <c r="C10" s="25"/>
      <c r="D10" s="25"/>
      <c r="E10" s="25"/>
      <c r="F10" s="25"/>
      <c r="G10" s="25"/>
      <c r="H10" s="26"/>
      <c r="I10" s="25"/>
      <c r="J10" s="25"/>
      <c r="K10" s="25"/>
      <c r="L10" s="25"/>
      <c r="M10" s="25"/>
      <c r="N10" s="25"/>
      <c r="O10" s="25"/>
      <c r="P10" s="25"/>
      <c r="Q10" s="92"/>
    </row>
    <row r="11" spans="1:17">
      <c r="A11" s="25"/>
      <c r="B11" s="25"/>
      <c r="C11" s="25"/>
      <c r="D11" s="25"/>
      <c r="E11" s="25"/>
      <c r="F11" s="25"/>
      <c r="G11" s="25"/>
      <c r="H11" s="26"/>
      <c r="I11" s="25"/>
      <c r="J11" s="25"/>
      <c r="K11" s="25"/>
      <c r="L11" s="25"/>
      <c r="M11" s="25"/>
      <c r="N11" s="25"/>
      <c r="O11" s="25"/>
      <c r="P11" s="25"/>
      <c r="Q11" s="93"/>
    </row>
    <row r="12" spans="1:17">
      <c r="A12" s="87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94"/>
    </row>
    <row r="13" spans="1:17">
      <c r="A13" s="18"/>
      <c r="B13" s="19"/>
      <c r="C13" s="19"/>
      <c r="D13" s="19"/>
      <c r="E13" s="19"/>
      <c r="F13" s="19"/>
      <c r="G13" s="19"/>
      <c r="H13" s="20"/>
      <c r="I13" s="19"/>
      <c r="J13" s="19"/>
      <c r="K13" s="19"/>
      <c r="L13" s="19"/>
      <c r="M13" s="19"/>
      <c r="N13" s="19"/>
      <c r="O13" s="19"/>
      <c r="P13" s="19"/>
      <c r="Q13" s="72"/>
    </row>
    <row r="14" spans="1:17">
      <c r="A14" s="21" t="s">
        <v>24</v>
      </c>
      <c r="B14" s="22" t="s">
        <v>25</v>
      </c>
      <c r="C14" s="23"/>
      <c r="D14" s="23"/>
      <c r="E14" s="23"/>
      <c r="F14" s="23"/>
      <c r="G14" s="23"/>
      <c r="H14" s="24"/>
      <c r="I14" s="23"/>
      <c r="J14" s="23"/>
      <c r="K14" s="23"/>
      <c r="L14" s="23"/>
      <c r="M14" s="23"/>
      <c r="N14" s="23"/>
      <c r="O14" s="23"/>
      <c r="P14" s="23"/>
      <c r="Q14" s="73"/>
    </row>
    <row r="15" spans="1:17">
      <c r="A15" s="25">
        <v>1006</v>
      </c>
      <c r="B15" s="25" t="s">
        <v>26</v>
      </c>
      <c r="C15" s="25" t="s">
        <v>27</v>
      </c>
      <c r="D15" s="25" t="s">
        <v>28</v>
      </c>
      <c r="E15" s="25" t="s">
        <v>29</v>
      </c>
      <c r="F15" s="25">
        <v>1210520489</v>
      </c>
      <c r="G15" s="25">
        <v>1</v>
      </c>
      <c r="H15" s="26">
        <v>44611</v>
      </c>
      <c r="I15" s="26">
        <v>44656</v>
      </c>
      <c r="J15" s="38">
        <v>1000</v>
      </c>
      <c r="K15" s="25"/>
      <c r="L15" s="54" t="s">
        <v>30</v>
      </c>
      <c r="M15" s="25">
        <f>I17-H15</f>
        <v>37</v>
      </c>
      <c r="N15" s="55">
        <v>0.01</v>
      </c>
      <c r="O15" s="25">
        <f>J15*N15</f>
        <v>10</v>
      </c>
      <c r="P15" s="25">
        <v>0</v>
      </c>
      <c r="Q15" s="74">
        <f>J15</f>
        <v>1000</v>
      </c>
    </row>
    <row r="16" spans="1:18">
      <c r="A16" s="25">
        <v>1006</v>
      </c>
      <c r="B16" s="25" t="s">
        <v>26</v>
      </c>
      <c r="C16" s="25" t="s">
        <v>27</v>
      </c>
      <c r="D16" s="25" t="s">
        <v>28</v>
      </c>
      <c r="E16" s="25" t="s">
        <v>31</v>
      </c>
      <c r="F16" s="25">
        <v>1121108488</v>
      </c>
      <c r="G16" s="25">
        <v>1</v>
      </c>
      <c r="H16" s="26">
        <v>44619</v>
      </c>
      <c r="I16" s="25"/>
      <c r="J16" s="25"/>
      <c r="K16" s="25">
        <v>500</v>
      </c>
      <c r="L16" s="25"/>
      <c r="M16" s="25"/>
      <c r="N16" s="25"/>
      <c r="O16" s="25"/>
      <c r="P16" s="25"/>
      <c r="Q16" s="92" t="s">
        <v>66</v>
      </c>
      <c r="R16" t="s">
        <v>64</v>
      </c>
    </row>
    <row r="17" spans="1:18">
      <c r="A17" s="27">
        <v>1006</v>
      </c>
      <c r="B17" s="27" t="s">
        <v>26</v>
      </c>
      <c r="C17" s="27" t="s">
        <v>27</v>
      </c>
      <c r="D17" s="27" t="s">
        <v>28</v>
      </c>
      <c r="E17" s="27" t="s">
        <v>32</v>
      </c>
      <c r="F17" s="27">
        <v>5220515001</v>
      </c>
      <c r="G17" s="27">
        <v>1</v>
      </c>
      <c r="H17" s="28" t="s">
        <v>33</v>
      </c>
      <c r="I17" s="28">
        <v>44648</v>
      </c>
      <c r="K17" s="38">
        <v>1010</v>
      </c>
      <c r="L17" s="54" t="s">
        <v>30</v>
      </c>
      <c r="M17" s="25"/>
      <c r="N17" s="25"/>
      <c r="O17" s="25"/>
      <c r="P17" s="25"/>
      <c r="Q17" s="92"/>
      <c r="R17" t="s">
        <v>67</v>
      </c>
    </row>
    <row r="18" spans="1:17">
      <c r="A18" s="25"/>
      <c r="B18" s="25"/>
      <c r="C18" s="25"/>
      <c r="D18" s="25"/>
      <c r="E18" s="25"/>
      <c r="F18" s="25"/>
      <c r="G18" s="25"/>
      <c r="H18" s="26"/>
      <c r="I18" s="25"/>
      <c r="J18" s="25"/>
      <c r="K18" s="25"/>
      <c r="L18" s="25"/>
      <c r="M18" s="25"/>
      <c r="N18" s="25"/>
      <c r="O18" s="25"/>
      <c r="P18" s="25"/>
      <c r="Q18" s="92"/>
    </row>
    <row r="19" spans="1:17">
      <c r="A19" s="25"/>
      <c r="B19" s="25"/>
      <c r="C19" s="25"/>
      <c r="D19" s="25"/>
      <c r="E19" s="25"/>
      <c r="F19" s="25"/>
      <c r="G19" s="25"/>
      <c r="H19" s="26"/>
      <c r="I19" s="25"/>
      <c r="J19" s="25"/>
      <c r="K19" s="25"/>
      <c r="L19" s="25"/>
      <c r="M19" s="25"/>
      <c r="N19" s="25"/>
      <c r="O19" s="25"/>
      <c r="P19" s="25"/>
      <c r="Q19" s="93"/>
    </row>
    <row r="20" spans="1:17">
      <c r="A20" s="87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94"/>
    </row>
    <row r="21" spans="1:17">
      <c r="A21" s="18"/>
      <c r="B21" s="19"/>
      <c r="C21" s="19"/>
      <c r="D21" s="19"/>
      <c r="E21" s="19"/>
      <c r="F21" s="19"/>
      <c r="G21" s="19"/>
      <c r="H21" s="20"/>
      <c r="I21" s="19"/>
      <c r="J21" s="19"/>
      <c r="K21" s="19"/>
      <c r="L21" s="19"/>
      <c r="M21" s="19"/>
      <c r="N21" s="19"/>
      <c r="O21" s="19"/>
      <c r="P21" s="19"/>
      <c r="Q21" s="72"/>
    </row>
    <row r="22" spans="1:17">
      <c r="A22" s="21" t="s">
        <v>24</v>
      </c>
      <c r="B22" s="22" t="s">
        <v>25</v>
      </c>
      <c r="C22" s="23"/>
      <c r="D22" s="23"/>
      <c r="E22" s="23"/>
      <c r="F22" s="23"/>
      <c r="G22" s="23"/>
      <c r="H22" s="24"/>
      <c r="I22" s="23"/>
      <c r="J22" s="23"/>
      <c r="K22" s="23"/>
      <c r="L22" s="23"/>
      <c r="M22" s="23"/>
      <c r="N22" s="23"/>
      <c r="O22" s="23"/>
      <c r="P22" s="23"/>
      <c r="Q22" s="73"/>
    </row>
    <row r="23" spans="1:17">
      <c r="A23" s="25">
        <v>1006</v>
      </c>
      <c r="B23" s="25" t="s">
        <v>26</v>
      </c>
      <c r="C23" s="25" t="s">
        <v>27</v>
      </c>
      <c r="D23" s="25" t="s">
        <v>28</v>
      </c>
      <c r="E23" s="25" t="s">
        <v>29</v>
      </c>
      <c r="F23" s="25">
        <v>1210520489</v>
      </c>
      <c r="G23" s="25">
        <v>1</v>
      </c>
      <c r="H23" s="26">
        <v>44611</v>
      </c>
      <c r="I23" s="26">
        <v>44656</v>
      </c>
      <c r="J23" s="38">
        <v>1000</v>
      </c>
      <c r="K23" s="25"/>
      <c r="L23" s="54" t="s">
        <v>30</v>
      </c>
      <c r="M23" s="25">
        <f>I24-H23</f>
        <v>37</v>
      </c>
      <c r="N23" s="55">
        <v>0.01</v>
      </c>
      <c r="O23" s="25">
        <f>J23*N23</f>
        <v>10</v>
      </c>
      <c r="P23" s="25">
        <v>0</v>
      </c>
      <c r="Q23" s="74">
        <f>J23</f>
        <v>1000</v>
      </c>
    </row>
    <row r="24" spans="1:17">
      <c r="A24" s="27">
        <v>1006</v>
      </c>
      <c r="B24" s="27" t="s">
        <v>26</v>
      </c>
      <c r="C24" s="27" t="s">
        <v>27</v>
      </c>
      <c r="D24" s="27" t="s">
        <v>28</v>
      </c>
      <c r="E24" s="27" t="s">
        <v>32</v>
      </c>
      <c r="F24" s="27">
        <v>5220515001</v>
      </c>
      <c r="G24" s="27">
        <v>1</v>
      </c>
      <c r="H24" s="28" t="s">
        <v>33</v>
      </c>
      <c r="I24" s="28">
        <v>44648</v>
      </c>
      <c r="K24" s="38">
        <v>250</v>
      </c>
      <c r="L24" s="54" t="s">
        <v>30</v>
      </c>
      <c r="M24" s="25"/>
      <c r="N24" s="25"/>
      <c r="O24" s="25"/>
      <c r="P24" s="25"/>
      <c r="Q24" s="92" t="s">
        <v>68</v>
      </c>
    </row>
    <row r="25" spans="1:17">
      <c r="A25" s="25"/>
      <c r="B25" s="25"/>
      <c r="C25" s="25"/>
      <c r="D25" s="25"/>
      <c r="E25" s="25"/>
      <c r="F25" s="25"/>
      <c r="G25" s="25"/>
      <c r="H25" s="26"/>
      <c r="I25" s="25"/>
      <c r="J25" s="25"/>
      <c r="K25" s="25"/>
      <c r="L25" s="25"/>
      <c r="M25" s="25"/>
      <c r="N25" s="25"/>
      <c r="O25" s="25"/>
      <c r="P25" s="25"/>
      <c r="Q25" s="92"/>
    </row>
    <row r="26" spans="1:17">
      <c r="A26" s="25"/>
      <c r="B26" s="25"/>
      <c r="C26" s="25"/>
      <c r="D26" s="25"/>
      <c r="E26" s="25"/>
      <c r="F26" s="25"/>
      <c r="G26" s="25"/>
      <c r="H26" s="26"/>
      <c r="I26" s="25"/>
      <c r="J26" s="25"/>
      <c r="K26" s="25"/>
      <c r="L26" s="25"/>
      <c r="M26" s="25"/>
      <c r="N26" s="25"/>
      <c r="O26" s="25"/>
      <c r="P26" s="25"/>
      <c r="Q26" s="93"/>
    </row>
    <row r="28" spans="2:2">
      <c r="B28" t="s">
        <v>65</v>
      </c>
    </row>
    <row r="29" spans="2:2">
      <c r="B29" t="s">
        <v>66</v>
      </c>
    </row>
    <row r="30" spans="2:2">
      <c r="B30" t="s">
        <v>68</v>
      </c>
    </row>
  </sheetData>
  <mergeCells count="6">
    <mergeCell ref="O1:O2"/>
    <mergeCell ref="Q1:Q2"/>
    <mergeCell ref="Q3:Q5"/>
    <mergeCell ref="Q9:Q11"/>
    <mergeCell ref="Q16:Q19"/>
    <mergeCell ref="Q24:Q2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1"/>
  <sheetViews>
    <sheetView topLeftCell="B1" workbookViewId="0">
      <pane ySplit="2" topLeftCell="A3" activePane="bottomLeft" state="frozen"/>
      <selection/>
      <selection pane="bottomLeft" activeCell="R2" sqref="R2:U2"/>
    </sheetView>
  </sheetViews>
  <sheetFormatPr defaultColWidth="8.88571428571429" defaultRowHeight="15"/>
  <cols>
    <col min="1" max="1" width="11.4285714285714" customWidth="1"/>
    <col min="2" max="2" width="26.5714285714286" customWidth="1"/>
    <col min="3" max="3" width="11.4285714285714" customWidth="1"/>
    <col min="4" max="4" width="20.7142857142857" customWidth="1"/>
    <col min="5" max="5" width="6.28571428571429" customWidth="1"/>
    <col min="6" max="6" width="11.7142857142857" customWidth="1"/>
    <col min="7" max="7" width="6.71428571428571" customWidth="1"/>
    <col min="8" max="8" width="11.1428571428571" style="2" customWidth="1"/>
    <col min="9" max="9" width="18.5714285714286" customWidth="1"/>
    <col min="10" max="10" width="7.14285714285714" customWidth="1"/>
    <col min="11" max="11" width="12.5714285714286" customWidth="1"/>
    <col min="12" max="12" width="7.57142857142857" customWidth="1"/>
    <col min="13" max="13" width="9"/>
    <col min="15" max="15" width="14.2857142857143" customWidth="1"/>
    <col min="17" max="17" width="21.8571428571429" customWidth="1"/>
    <col min="21" max="21" width="9" customWidth="1"/>
    <col min="22" max="22" width="12.7142857142857" customWidth="1"/>
  </cols>
  <sheetData>
    <row r="1" s="1" customFormat="1" spans="1:17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9" t="s">
        <v>14</v>
      </c>
      <c r="P1" s="4" t="s">
        <v>15</v>
      </c>
      <c r="Q1" s="66" t="s">
        <v>16</v>
      </c>
    </row>
    <row r="2" s="1" customFormat="1" spans="1:21">
      <c r="A2" s="6"/>
      <c r="B2" s="7"/>
      <c r="C2" s="7"/>
      <c r="D2" s="7"/>
      <c r="E2" s="7"/>
      <c r="F2" s="7"/>
      <c r="G2" s="7"/>
      <c r="H2" s="8"/>
      <c r="I2" s="7"/>
      <c r="J2" s="7"/>
      <c r="K2" s="7"/>
      <c r="L2" s="7"/>
      <c r="M2" s="7"/>
      <c r="N2" s="7"/>
      <c r="O2" s="50"/>
      <c r="P2" s="7"/>
      <c r="Q2" s="67"/>
      <c r="R2" s="1" t="s">
        <v>51</v>
      </c>
      <c r="S2" s="1" t="s">
        <v>52</v>
      </c>
      <c r="T2" s="1" t="s">
        <v>69</v>
      </c>
      <c r="U2" s="1" t="s">
        <v>53</v>
      </c>
    </row>
    <row r="3" s="1" customFormat="1" spans="1:23">
      <c r="A3" s="9"/>
      <c r="B3" s="10"/>
      <c r="C3" s="10"/>
      <c r="D3" s="10"/>
      <c r="E3" s="10"/>
      <c r="F3" s="10"/>
      <c r="G3" s="10"/>
      <c r="H3" s="11"/>
      <c r="I3" s="10"/>
      <c r="J3" s="10"/>
      <c r="K3" s="10"/>
      <c r="L3" s="10"/>
      <c r="M3" s="10"/>
      <c r="N3" s="10"/>
      <c r="O3" s="51"/>
      <c r="P3" s="10"/>
      <c r="Q3" s="68"/>
      <c r="R3"/>
      <c r="S3"/>
      <c r="T3"/>
      <c r="U3"/>
      <c r="V3"/>
      <c r="W3"/>
    </row>
    <row r="4" s="1" customFormat="1" spans="1:23">
      <c r="A4" s="12" t="s">
        <v>20</v>
      </c>
      <c r="B4" s="13"/>
      <c r="C4" s="13"/>
      <c r="D4" s="13"/>
      <c r="E4" s="13"/>
      <c r="F4" s="13"/>
      <c r="G4" s="13"/>
      <c r="H4" s="14"/>
      <c r="I4" s="13"/>
      <c r="J4" s="13"/>
      <c r="K4" s="13"/>
      <c r="L4" s="13"/>
      <c r="M4" s="13"/>
      <c r="N4" s="13"/>
      <c r="O4" s="52"/>
      <c r="P4" s="13"/>
      <c r="Q4" s="69"/>
      <c r="R4" s="70"/>
      <c r="S4" s="70"/>
      <c r="T4" s="70"/>
      <c r="U4" s="70"/>
      <c r="V4" s="70"/>
      <c r="W4" s="70"/>
    </row>
    <row r="5" customFormat="1" spans="1:23">
      <c r="A5" s="15"/>
      <c r="B5" s="16"/>
      <c r="C5" s="16"/>
      <c r="D5" s="16"/>
      <c r="E5" s="16"/>
      <c r="F5" s="16"/>
      <c r="G5" s="16"/>
      <c r="H5" s="17"/>
      <c r="I5" s="16"/>
      <c r="J5" s="16"/>
      <c r="K5" s="16"/>
      <c r="L5" s="16"/>
      <c r="M5" s="16"/>
      <c r="N5" s="16"/>
      <c r="O5" s="53"/>
      <c r="P5" s="16"/>
      <c r="Q5" s="71"/>
      <c r="R5" s="70"/>
      <c r="S5" s="70"/>
      <c r="T5" s="70"/>
      <c r="U5" s="70"/>
      <c r="V5" s="70"/>
      <c r="W5" s="70"/>
    </row>
    <row r="6" spans="1:17">
      <c r="A6" s="18"/>
      <c r="B6" s="19"/>
      <c r="C6" s="19"/>
      <c r="D6" s="19"/>
      <c r="E6" s="19"/>
      <c r="F6" s="19"/>
      <c r="G6" s="19"/>
      <c r="H6" s="20"/>
      <c r="I6" s="19"/>
      <c r="J6" s="19"/>
      <c r="K6" s="19"/>
      <c r="L6" s="19"/>
      <c r="M6" s="19"/>
      <c r="N6" s="19"/>
      <c r="O6" s="19"/>
      <c r="P6" s="19"/>
      <c r="Q6" s="72"/>
    </row>
    <row r="7" spans="1:17">
      <c r="A7" s="21" t="s">
        <v>24</v>
      </c>
      <c r="B7" s="22" t="s">
        <v>25</v>
      </c>
      <c r="C7" s="23"/>
      <c r="D7" s="23"/>
      <c r="E7" s="23"/>
      <c r="F7" s="23"/>
      <c r="G7" s="23"/>
      <c r="H7" s="24"/>
      <c r="I7" s="23"/>
      <c r="J7" s="23"/>
      <c r="K7" s="23"/>
      <c r="L7" s="23"/>
      <c r="M7" s="23"/>
      <c r="N7" s="23"/>
      <c r="O7" s="23"/>
      <c r="P7" s="23"/>
      <c r="Q7" s="73"/>
    </row>
    <row r="8" spans="1:20">
      <c r="A8" s="25">
        <v>1006</v>
      </c>
      <c r="B8" s="25" t="s">
        <v>26</v>
      </c>
      <c r="C8" s="25" t="s">
        <v>27</v>
      </c>
      <c r="D8" s="25" t="s">
        <v>28</v>
      </c>
      <c r="E8" s="25" t="s">
        <v>29</v>
      </c>
      <c r="F8" s="25">
        <v>1210520489</v>
      </c>
      <c r="G8" s="25">
        <v>1</v>
      </c>
      <c r="H8" s="26">
        <v>44611</v>
      </c>
      <c r="I8" s="26">
        <v>44656</v>
      </c>
      <c r="J8" s="38">
        <v>1000</v>
      </c>
      <c r="K8" s="25"/>
      <c r="L8" s="54" t="s">
        <v>30</v>
      </c>
      <c r="M8" s="25">
        <v>11</v>
      </c>
      <c r="N8" s="55">
        <v>0.015</v>
      </c>
      <c r="O8" s="25">
        <f>J8*N8</f>
        <v>15</v>
      </c>
      <c r="P8" s="25">
        <v>0</v>
      </c>
      <c r="Q8" s="74">
        <f>J8-O8-P8</f>
        <v>985</v>
      </c>
      <c r="R8">
        <v>1000</v>
      </c>
      <c r="S8">
        <v>15</v>
      </c>
      <c r="T8">
        <v>0</v>
      </c>
    </row>
    <row r="9" spans="1:17">
      <c r="A9" s="25">
        <v>1006</v>
      </c>
      <c r="B9" s="25" t="s">
        <v>26</v>
      </c>
      <c r="C9" s="25" t="s">
        <v>27</v>
      </c>
      <c r="D9" s="25" t="s">
        <v>28</v>
      </c>
      <c r="E9" s="25" t="s">
        <v>31</v>
      </c>
      <c r="F9" s="25">
        <v>1121108488</v>
      </c>
      <c r="G9" s="25">
        <v>1</v>
      </c>
      <c r="H9" s="26">
        <v>44619</v>
      </c>
      <c r="I9" s="25"/>
      <c r="J9" s="25"/>
      <c r="K9" s="25">
        <v>500</v>
      </c>
      <c r="L9" s="25"/>
      <c r="M9" s="25"/>
      <c r="N9" s="25"/>
      <c r="O9" s="25"/>
      <c r="P9" s="25"/>
      <c r="Q9" s="75" t="b">
        <f>Q8=K10</f>
        <v>1</v>
      </c>
    </row>
    <row r="10" spans="1:21">
      <c r="A10" s="27">
        <v>1006</v>
      </c>
      <c r="B10" s="27" t="s">
        <v>26</v>
      </c>
      <c r="C10" s="27" t="s">
        <v>27</v>
      </c>
      <c r="D10" s="27" t="s">
        <v>28</v>
      </c>
      <c r="E10" s="27" t="s">
        <v>32</v>
      </c>
      <c r="F10" s="27">
        <v>5220515001</v>
      </c>
      <c r="G10" s="27">
        <v>1</v>
      </c>
      <c r="H10" s="28" t="s">
        <v>33</v>
      </c>
      <c r="I10" s="28">
        <v>44659</v>
      </c>
      <c r="K10" s="38">
        <v>985</v>
      </c>
      <c r="L10" s="54" t="s">
        <v>30</v>
      </c>
      <c r="M10" s="25"/>
      <c r="N10" s="25"/>
      <c r="O10" s="25"/>
      <c r="P10" s="25"/>
      <c r="Q10" s="76" t="s">
        <v>34</v>
      </c>
      <c r="U10">
        <v>985</v>
      </c>
    </row>
    <row r="11" spans="1:17">
      <c r="A11" s="25"/>
      <c r="B11" s="25"/>
      <c r="C11" s="25"/>
      <c r="D11" s="25"/>
      <c r="E11" s="25"/>
      <c r="F11" s="25"/>
      <c r="G11" s="25"/>
      <c r="H11" s="26"/>
      <c r="I11" s="25"/>
      <c r="J11" s="25"/>
      <c r="K11" s="25"/>
      <c r="L11" s="25"/>
      <c r="M11" s="25"/>
      <c r="N11" s="25"/>
      <c r="O11" s="25"/>
      <c r="P11" s="25"/>
      <c r="Q11" s="76"/>
    </row>
    <row r="12" spans="1:17">
      <c r="A12" s="29"/>
      <c r="B12" s="29"/>
      <c r="C12" s="29"/>
      <c r="D12" s="29"/>
      <c r="E12" s="29"/>
      <c r="F12" s="29"/>
      <c r="G12" s="29"/>
      <c r="H12" s="30"/>
      <c r="I12" s="29"/>
      <c r="J12" s="29"/>
      <c r="K12" s="29"/>
      <c r="L12" s="29"/>
      <c r="M12" s="29"/>
      <c r="N12" s="29"/>
      <c r="O12" s="29"/>
      <c r="P12" s="29"/>
      <c r="Q12" s="77"/>
    </row>
    <row r="13" spans="1:17">
      <c r="A13" s="31"/>
      <c r="B13" s="32"/>
      <c r="C13" s="32"/>
      <c r="D13" s="32"/>
      <c r="E13" s="32"/>
      <c r="F13" s="32"/>
      <c r="G13" s="32"/>
      <c r="H13" s="33"/>
      <c r="I13" s="32"/>
      <c r="J13" s="32"/>
      <c r="K13" s="32"/>
      <c r="L13" s="32"/>
      <c r="M13" s="32"/>
      <c r="N13" s="32"/>
      <c r="O13" s="32"/>
      <c r="P13" s="32"/>
      <c r="Q13" s="78"/>
    </row>
    <row r="14" spans="1:17">
      <c r="A14" s="18"/>
      <c r="B14" s="19"/>
      <c r="C14" s="19"/>
      <c r="D14" s="19"/>
      <c r="E14" s="19"/>
      <c r="F14" s="19"/>
      <c r="G14" s="19"/>
      <c r="H14" s="20"/>
      <c r="I14" s="19"/>
      <c r="J14" s="19"/>
      <c r="K14" s="19"/>
      <c r="L14" s="19"/>
      <c r="M14" s="19"/>
      <c r="N14" s="19"/>
      <c r="O14" s="19"/>
      <c r="P14" s="19"/>
      <c r="Q14" s="72"/>
    </row>
    <row r="15" spans="1:17">
      <c r="A15" s="21" t="s">
        <v>35</v>
      </c>
      <c r="B15" s="22" t="s">
        <v>25</v>
      </c>
      <c r="C15" s="23"/>
      <c r="D15" s="23"/>
      <c r="E15" s="23"/>
      <c r="F15" s="23"/>
      <c r="G15" s="23"/>
      <c r="H15" s="24"/>
      <c r="I15" s="23"/>
      <c r="J15" s="23"/>
      <c r="K15" s="23"/>
      <c r="L15" s="23"/>
      <c r="M15" s="23"/>
      <c r="N15" s="23"/>
      <c r="O15" s="23"/>
      <c r="P15" s="23"/>
      <c r="Q15" s="73"/>
    </row>
    <row r="16" spans="1:17">
      <c r="A16" s="25">
        <v>1006</v>
      </c>
      <c r="B16" s="25" t="s">
        <v>26</v>
      </c>
      <c r="C16" s="25" t="s">
        <v>27</v>
      </c>
      <c r="D16" s="25" t="s">
        <v>28</v>
      </c>
      <c r="E16" s="25" t="s">
        <v>29</v>
      </c>
      <c r="F16" s="25">
        <v>1210520489</v>
      </c>
      <c r="G16" s="25">
        <v>1</v>
      </c>
      <c r="H16" s="26">
        <v>44611</v>
      </c>
      <c r="I16" s="26">
        <v>44656</v>
      </c>
      <c r="J16" s="38">
        <v>1000</v>
      </c>
      <c r="K16" s="25"/>
      <c r="L16" s="54" t="s">
        <v>30</v>
      </c>
      <c r="M16" s="25">
        <v>11</v>
      </c>
      <c r="N16" s="55">
        <v>0.015</v>
      </c>
      <c r="O16" s="25">
        <f>J16*N16</f>
        <v>15</v>
      </c>
      <c r="P16" s="25">
        <v>0</v>
      </c>
      <c r="Q16" s="74">
        <f>J16-O16-P16</f>
        <v>985</v>
      </c>
    </row>
    <row r="17" spans="1:17">
      <c r="A17" s="25">
        <v>1006</v>
      </c>
      <c r="B17" s="25" t="s">
        <v>26</v>
      </c>
      <c r="C17" s="25" t="s">
        <v>27</v>
      </c>
      <c r="D17" s="25" t="s">
        <v>28</v>
      </c>
      <c r="E17" s="25" t="s">
        <v>31</v>
      </c>
      <c r="F17" s="25">
        <v>1121108488</v>
      </c>
      <c r="G17" s="25">
        <v>1</v>
      </c>
      <c r="H17" s="26">
        <v>44619</v>
      </c>
      <c r="I17" s="25"/>
      <c r="J17" s="25"/>
      <c r="K17" s="25">
        <v>500</v>
      </c>
      <c r="L17" s="25"/>
      <c r="M17" s="25"/>
      <c r="N17" s="25"/>
      <c r="O17" s="25"/>
      <c r="P17" s="25"/>
      <c r="Q17" s="75" t="b">
        <f>K18&gt;Q16</f>
        <v>1</v>
      </c>
    </row>
    <row r="18" spans="1:17">
      <c r="A18" s="27">
        <v>1006</v>
      </c>
      <c r="B18" s="27" t="s">
        <v>26</v>
      </c>
      <c r="C18" s="27" t="s">
        <v>27</v>
      </c>
      <c r="D18" s="27" t="s">
        <v>28</v>
      </c>
      <c r="E18" s="27" t="s">
        <v>32</v>
      </c>
      <c r="F18" s="27">
        <v>5220515001</v>
      </c>
      <c r="G18" s="27">
        <v>1</v>
      </c>
      <c r="H18" s="28" t="s">
        <v>33</v>
      </c>
      <c r="I18" s="28" t="s">
        <v>33</v>
      </c>
      <c r="K18" s="38">
        <v>2000</v>
      </c>
      <c r="L18" s="54" t="s">
        <v>30</v>
      </c>
      <c r="M18" s="25"/>
      <c r="N18" s="25"/>
      <c r="O18" s="25"/>
      <c r="P18" s="25"/>
      <c r="Q18" s="76" t="s">
        <v>36</v>
      </c>
    </row>
    <row r="19" spans="1:24">
      <c r="A19" s="25"/>
      <c r="B19" s="25"/>
      <c r="C19" s="25"/>
      <c r="D19" s="25"/>
      <c r="E19" s="25"/>
      <c r="F19" s="25"/>
      <c r="G19" s="25"/>
      <c r="H19" s="26"/>
      <c r="I19" s="25"/>
      <c r="J19" s="25"/>
      <c r="K19" s="25"/>
      <c r="L19" s="25"/>
      <c r="M19" s="25"/>
      <c r="N19" s="25"/>
      <c r="O19" s="25"/>
      <c r="P19" s="25"/>
      <c r="Q19" s="76"/>
      <c r="R19" s="79"/>
      <c r="S19" s="80"/>
      <c r="T19" s="80"/>
      <c r="U19" s="80"/>
      <c r="V19" s="80"/>
      <c r="W19" s="80"/>
      <c r="X19" s="81"/>
    </row>
    <row r="20" spans="1:24">
      <c r="A20" s="29"/>
      <c r="B20" s="29"/>
      <c r="C20" s="29"/>
      <c r="D20" s="29"/>
      <c r="E20" s="29"/>
      <c r="F20" s="29"/>
      <c r="G20" s="29"/>
      <c r="H20" s="30"/>
      <c r="I20" s="56" t="s">
        <v>37</v>
      </c>
      <c r="J20" s="57"/>
      <c r="K20" s="58">
        <f>K18-Q16</f>
        <v>1015</v>
      </c>
      <c r="L20" s="59" t="s">
        <v>38</v>
      </c>
      <c r="M20" s="60"/>
      <c r="N20" s="60"/>
      <c r="O20" s="61"/>
      <c r="P20" s="29"/>
      <c r="Q20" s="77"/>
      <c r="R20" s="82">
        <v>1000</v>
      </c>
      <c r="S20">
        <v>15</v>
      </c>
      <c r="U20">
        <v>985</v>
      </c>
      <c r="X20" s="83"/>
    </row>
    <row r="21" spans="1:24">
      <c r="A21" s="31"/>
      <c r="B21" s="32"/>
      <c r="C21" s="32"/>
      <c r="D21" s="32"/>
      <c r="E21" s="32"/>
      <c r="F21" s="32"/>
      <c r="G21" s="32"/>
      <c r="H21" s="33"/>
      <c r="I21" s="32"/>
      <c r="J21" s="32"/>
      <c r="K21" s="32"/>
      <c r="L21" s="32"/>
      <c r="M21" s="32"/>
      <c r="N21" s="32"/>
      <c r="O21" s="32"/>
      <c r="P21" s="32"/>
      <c r="Q21" s="78"/>
      <c r="R21" s="82">
        <v>1000</v>
      </c>
      <c r="S21">
        <v>15</v>
      </c>
      <c r="U21">
        <v>985</v>
      </c>
      <c r="X21" s="83"/>
    </row>
    <row r="22" spans="1:24">
      <c r="A22" s="18"/>
      <c r="B22" s="19"/>
      <c r="C22" s="19"/>
      <c r="D22" s="19"/>
      <c r="E22" s="19"/>
      <c r="F22" s="19"/>
      <c r="G22" s="19"/>
      <c r="H22" s="20"/>
      <c r="I22" s="19"/>
      <c r="J22" s="19"/>
      <c r="K22" s="19"/>
      <c r="L22" s="19"/>
      <c r="M22" s="19"/>
      <c r="N22" s="19"/>
      <c r="O22" s="19"/>
      <c r="P22" s="19"/>
      <c r="Q22" s="72"/>
      <c r="R22" s="82">
        <v>1500</v>
      </c>
      <c r="S22"/>
      <c r="U22">
        <v>1030</v>
      </c>
      <c r="X22" s="83"/>
    </row>
    <row r="23" spans="1:24">
      <c r="A23" s="21" t="s">
        <v>39</v>
      </c>
      <c r="B23" s="22" t="s">
        <v>40</v>
      </c>
      <c r="C23" s="23"/>
      <c r="D23" s="23"/>
      <c r="E23" s="23"/>
      <c r="F23" s="23"/>
      <c r="G23" s="23"/>
      <c r="H23" s="24"/>
      <c r="I23" s="23"/>
      <c r="J23" s="23"/>
      <c r="K23" s="23"/>
      <c r="L23" s="23"/>
      <c r="M23" s="23"/>
      <c r="N23" s="23"/>
      <c r="O23" s="23"/>
      <c r="P23" s="23"/>
      <c r="Q23" s="73"/>
      <c r="R23" s="82">
        <v>1000</v>
      </c>
      <c r="X23" s="83"/>
    </row>
    <row r="24" spans="1:24">
      <c r="A24" s="25">
        <v>1006</v>
      </c>
      <c r="B24" s="25" t="s">
        <v>26</v>
      </c>
      <c r="C24" s="25" t="s">
        <v>27</v>
      </c>
      <c r="D24" s="25" t="s">
        <v>28</v>
      </c>
      <c r="E24" s="25" t="s">
        <v>29</v>
      </c>
      <c r="F24" s="25">
        <v>1210520489</v>
      </c>
      <c r="G24" s="25">
        <v>1</v>
      </c>
      <c r="H24" s="26">
        <v>44611</v>
      </c>
      <c r="I24" s="26">
        <v>44656</v>
      </c>
      <c r="J24" s="38">
        <v>1000</v>
      </c>
      <c r="K24" s="25"/>
      <c r="L24" s="54" t="s">
        <v>30</v>
      </c>
      <c r="M24" s="25">
        <v>11</v>
      </c>
      <c r="N24" s="55">
        <v>0.015</v>
      </c>
      <c r="O24" s="25">
        <f>J24*N24</f>
        <v>15</v>
      </c>
      <c r="P24" s="25">
        <v>0</v>
      </c>
      <c r="Q24" s="74">
        <f>J24-O24-P24</f>
        <v>985</v>
      </c>
      <c r="R24" s="82"/>
      <c r="T24">
        <v>3000</v>
      </c>
      <c r="V24">
        <v>1</v>
      </c>
      <c r="W24">
        <f>T24-U20</f>
        <v>2015</v>
      </c>
      <c r="X24" s="83"/>
    </row>
    <row r="25" spans="1:24">
      <c r="A25" s="25">
        <v>1006</v>
      </c>
      <c r="B25" s="25" t="s">
        <v>26</v>
      </c>
      <c r="C25" s="25" t="s">
        <v>27</v>
      </c>
      <c r="D25" s="25" t="s">
        <v>28</v>
      </c>
      <c r="E25" s="25" t="s">
        <v>31</v>
      </c>
      <c r="F25" s="25">
        <v>1121108488</v>
      </c>
      <c r="G25" s="25">
        <v>1</v>
      </c>
      <c r="H25" s="26">
        <v>44619</v>
      </c>
      <c r="I25" s="25"/>
      <c r="J25" s="25"/>
      <c r="K25" s="38">
        <v>500</v>
      </c>
      <c r="L25" s="54" t="s">
        <v>30</v>
      </c>
      <c r="M25" s="25"/>
      <c r="N25" s="25"/>
      <c r="O25" s="25"/>
      <c r="P25" s="25"/>
      <c r="Q25" s="74"/>
      <c r="R25" s="82"/>
      <c r="V25">
        <v>2</v>
      </c>
      <c r="W25">
        <f>T24-U21-U20</f>
        <v>1030</v>
      </c>
      <c r="X25" s="83"/>
    </row>
    <row r="26" spans="1:24">
      <c r="A26" s="27">
        <v>1006</v>
      </c>
      <c r="B26" s="27" t="s">
        <v>26</v>
      </c>
      <c r="C26" s="27" t="s">
        <v>27</v>
      </c>
      <c r="D26" s="27" t="s">
        <v>28</v>
      </c>
      <c r="E26" s="27" t="s">
        <v>32</v>
      </c>
      <c r="F26" s="27">
        <v>5220515001</v>
      </c>
      <c r="G26" s="27">
        <v>1</v>
      </c>
      <c r="H26" s="28" t="s">
        <v>33</v>
      </c>
      <c r="I26" s="28" t="s">
        <v>33</v>
      </c>
      <c r="K26" s="38">
        <v>485</v>
      </c>
      <c r="L26" s="54" t="s">
        <v>30</v>
      </c>
      <c r="M26" s="25"/>
      <c r="N26" s="25"/>
      <c r="O26" s="25"/>
      <c r="P26" s="25"/>
      <c r="Q26" s="76" t="s">
        <v>41</v>
      </c>
      <c r="R26" s="84"/>
      <c r="S26" s="85"/>
      <c r="T26" s="85"/>
      <c r="U26" s="85"/>
      <c r="V26" s="85">
        <v>3</v>
      </c>
      <c r="W26" s="85"/>
      <c r="X26" s="86"/>
    </row>
    <row r="27" spans="1:17">
      <c r="A27" s="25"/>
      <c r="B27" s="25"/>
      <c r="C27" s="25"/>
      <c r="D27" s="25"/>
      <c r="E27" s="25"/>
      <c r="F27" s="25"/>
      <c r="G27" s="25"/>
      <c r="H27" s="26"/>
      <c r="I27" s="25"/>
      <c r="J27" s="25"/>
      <c r="K27" s="25"/>
      <c r="L27" s="25"/>
      <c r="M27" s="25"/>
      <c r="N27" s="25"/>
      <c r="O27" s="25"/>
      <c r="P27" s="25"/>
      <c r="Q27" s="76"/>
    </row>
    <row r="28" spans="1:17">
      <c r="A28" s="25"/>
      <c r="B28" s="25"/>
      <c r="C28" s="25"/>
      <c r="D28" s="25"/>
      <c r="E28" s="25"/>
      <c r="F28" s="25"/>
      <c r="G28" s="25"/>
      <c r="H28" s="26"/>
      <c r="I28" s="25"/>
      <c r="J28" s="25"/>
      <c r="K28" s="25"/>
      <c r="L28" s="25"/>
      <c r="M28" s="25"/>
      <c r="N28" s="25"/>
      <c r="O28" s="25"/>
      <c r="P28" s="25"/>
      <c r="Q28" s="77"/>
    </row>
    <row r="29" spans="1:17">
      <c r="A29" s="31"/>
      <c r="B29" s="32"/>
      <c r="C29" s="32"/>
      <c r="D29" s="32"/>
      <c r="E29" s="32"/>
      <c r="F29" s="32"/>
      <c r="G29" s="32"/>
      <c r="H29" s="33"/>
      <c r="I29" s="32"/>
      <c r="J29" s="32"/>
      <c r="K29" s="32"/>
      <c r="L29" s="32"/>
      <c r="M29" s="32"/>
      <c r="N29" s="32"/>
      <c r="O29" s="32"/>
      <c r="P29" s="32"/>
      <c r="Q29" s="78"/>
    </row>
    <row r="30" spans="1:17">
      <c r="A30" s="31"/>
      <c r="B30" s="32"/>
      <c r="C30" s="32"/>
      <c r="D30" s="32"/>
      <c r="E30" s="32"/>
      <c r="F30" s="32"/>
      <c r="G30" s="32"/>
      <c r="H30" s="33"/>
      <c r="I30" s="32"/>
      <c r="J30" s="32"/>
      <c r="K30" s="32"/>
      <c r="L30" s="32"/>
      <c r="M30" s="32"/>
      <c r="N30" s="32"/>
      <c r="O30" s="32"/>
      <c r="P30" s="32"/>
      <c r="Q30" s="78"/>
    </row>
    <row r="31" spans="1:17">
      <c r="A31" s="18"/>
      <c r="B31" s="19"/>
      <c r="C31" s="19"/>
      <c r="D31" s="19"/>
      <c r="E31" s="19"/>
      <c r="F31" s="19"/>
      <c r="G31" s="19"/>
      <c r="H31" s="20"/>
      <c r="I31" s="19"/>
      <c r="J31" s="19"/>
      <c r="K31" s="19"/>
      <c r="L31" s="19"/>
      <c r="M31" s="19"/>
      <c r="N31" s="19"/>
      <c r="O31" s="19"/>
      <c r="P31" s="19"/>
      <c r="Q31" s="72"/>
    </row>
    <row r="32" spans="1:17">
      <c r="A32" s="21" t="s">
        <v>42</v>
      </c>
      <c r="B32" s="22" t="s">
        <v>40</v>
      </c>
      <c r="C32" s="23"/>
      <c r="D32" s="23"/>
      <c r="E32" s="23"/>
      <c r="F32" s="23"/>
      <c r="G32" s="23"/>
      <c r="H32" s="24"/>
      <c r="I32" s="23"/>
      <c r="J32" s="23"/>
      <c r="K32" s="23"/>
      <c r="L32" s="23"/>
      <c r="M32" s="23"/>
      <c r="N32" s="23"/>
      <c r="O32" s="23"/>
      <c r="P32" s="23"/>
      <c r="Q32" s="73"/>
    </row>
    <row r="33" spans="1:17">
      <c r="A33" s="25">
        <v>1006</v>
      </c>
      <c r="B33" s="25" t="s">
        <v>26</v>
      </c>
      <c r="C33" s="25" t="s">
        <v>27</v>
      </c>
      <c r="D33" s="25" t="s">
        <v>28</v>
      </c>
      <c r="E33" s="25" t="s">
        <v>29</v>
      </c>
      <c r="F33" s="25">
        <v>1210520489</v>
      </c>
      <c r="G33" s="25">
        <v>1</v>
      </c>
      <c r="H33" s="26">
        <v>44611</v>
      </c>
      <c r="I33" s="26">
        <v>44656</v>
      </c>
      <c r="J33" s="38">
        <v>1000</v>
      </c>
      <c r="K33" s="25"/>
      <c r="L33" s="54" t="s">
        <v>30</v>
      </c>
      <c r="M33" s="62">
        <f>I35-H33</f>
        <v>11</v>
      </c>
      <c r="N33" s="55">
        <v>0.015</v>
      </c>
      <c r="O33" s="25">
        <f>J33*N33</f>
        <v>15</v>
      </c>
      <c r="P33" s="25">
        <v>0</v>
      </c>
      <c r="Q33" s="74">
        <f>J33-O33-P33</f>
        <v>985</v>
      </c>
    </row>
    <row r="34" spans="1:17">
      <c r="A34" s="25">
        <v>1006</v>
      </c>
      <c r="B34" s="25" t="s">
        <v>26</v>
      </c>
      <c r="C34" s="25" t="s">
        <v>27</v>
      </c>
      <c r="D34" s="25" t="s">
        <v>28</v>
      </c>
      <c r="E34" s="25" t="s">
        <v>31</v>
      </c>
      <c r="F34" s="25">
        <v>1121108488</v>
      </c>
      <c r="G34" s="25">
        <v>1</v>
      </c>
      <c r="H34" s="26">
        <v>44619</v>
      </c>
      <c r="I34" s="26">
        <v>44619</v>
      </c>
      <c r="J34" s="25"/>
      <c r="K34" s="38">
        <v>1000</v>
      </c>
      <c r="L34" s="54" t="s">
        <v>30</v>
      </c>
      <c r="M34" s="25"/>
      <c r="N34" s="25"/>
      <c r="O34" s="25"/>
      <c r="P34" s="25"/>
      <c r="Q34" s="74"/>
    </row>
    <row r="35" spans="1:17">
      <c r="A35" s="27">
        <v>1006</v>
      </c>
      <c r="B35" s="27" t="s">
        <v>26</v>
      </c>
      <c r="C35" s="27" t="s">
        <v>27</v>
      </c>
      <c r="D35" s="27" t="s">
        <v>28</v>
      </c>
      <c r="E35" s="27" t="s">
        <v>32</v>
      </c>
      <c r="F35" s="27">
        <v>5220515001</v>
      </c>
      <c r="G35" s="27">
        <v>1</v>
      </c>
      <c r="H35" s="34">
        <v>44622</v>
      </c>
      <c r="I35" s="34">
        <v>44622</v>
      </c>
      <c r="K35" s="38">
        <v>500</v>
      </c>
      <c r="L35" s="54" t="s">
        <v>30</v>
      </c>
      <c r="M35" s="25"/>
      <c r="N35" s="25"/>
      <c r="O35" s="25"/>
      <c r="P35" s="25"/>
      <c r="Q35" s="76" t="s">
        <v>44</v>
      </c>
    </row>
    <row r="36" spans="1:17">
      <c r="A36" s="25"/>
      <c r="B36" s="25"/>
      <c r="C36" s="25"/>
      <c r="D36" s="25"/>
      <c r="E36" s="25"/>
      <c r="F36" s="25"/>
      <c r="G36" s="25"/>
      <c r="H36" s="26"/>
      <c r="I36" s="25"/>
      <c r="J36" s="25"/>
      <c r="K36" s="25"/>
      <c r="L36" s="25"/>
      <c r="M36" s="25"/>
      <c r="N36" s="25"/>
      <c r="O36" s="25"/>
      <c r="P36" s="25"/>
      <c r="Q36" s="76"/>
    </row>
    <row r="37" spans="1:17">
      <c r="A37" s="25"/>
      <c r="B37" s="25"/>
      <c r="C37" s="25"/>
      <c r="D37" s="25"/>
      <c r="E37" s="25"/>
      <c r="F37" s="25"/>
      <c r="G37" s="25"/>
      <c r="H37" s="26"/>
      <c r="I37" s="25"/>
      <c r="J37" s="25"/>
      <c r="K37" s="25"/>
      <c r="L37" s="25"/>
      <c r="M37" s="25"/>
      <c r="N37" s="25"/>
      <c r="O37" s="25"/>
      <c r="P37" s="25"/>
      <c r="Q37" s="77"/>
    </row>
    <row r="38" spans="1:17">
      <c r="A38" s="31"/>
      <c r="B38" s="32"/>
      <c r="C38" s="32"/>
      <c r="D38" s="32"/>
      <c r="E38" s="32"/>
      <c r="F38" s="32"/>
      <c r="G38" s="32"/>
      <c r="H38" s="33"/>
      <c r="I38" s="32"/>
      <c r="J38" s="32"/>
      <c r="K38" s="32"/>
      <c r="L38" s="32"/>
      <c r="M38" s="32"/>
      <c r="N38" s="32"/>
      <c r="O38" s="32"/>
      <c r="P38" s="32"/>
      <c r="Q38" s="78"/>
    </row>
    <row r="39" spans="1:17">
      <c r="A39" s="21" t="s">
        <v>45</v>
      </c>
      <c r="B39" s="22" t="s">
        <v>46</v>
      </c>
      <c r="C39" s="23"/>
      <c r="D39" s="23"/>
      <c r="E39" s="23"/>
      <c r="F39" s="23"/>
      <c r="G39" s="23"/>
      <c r="H39" s="24"/>
      <c r="I39" s="23"/>
      <c r="J39" s="23"/>
      <c r="K39" s="23"/>
      <c r="L39" s="23"/>
      <c r="M39" s="23"/>
      <c r="N39" s="23"/>
      <c r="O39" s="23"/>
      <c r="P39" s="23"/>
      <c r="Q39" s="73"/>
    </row>
    <row r="40" spans="1:17">
      <c r="A40" s="25">
        <v>1006</v>
      </c>
      <c r="B40" s="25" t="s">
        <v>26</v>
      </c>
      <c r="C40" s="25" t="s">
        <v>27</v>
      </c>
      <c r="D40" s="25" t="s">
        <v>28</v>
      </c>
      <c r="E40" s="25" t="s">
        <v>29</v>
      </c>
      <c r="F40" s="25">
        <v>1210520489</v>
      </c>
      <c r="G40" s="25">
        <v>1</v>
      </c>
      <c r="H40" s="26">
        <v>44611</v>
      </c>
      <c r="I40" s="26">
        <v>44656</v>
      </c>
      <c r="J40" s="38">
        <v>1000</v>
      </c>
      <c r="K40" s="25"/>
      <c r="L40" s="54" t="s">
        <v>30</v>
      </c>
      <c r="M40" s="25">
        <f>I42-H40</f>
        <v>11</v>
      </c>
      <c r="N40" s="55">
        <v>0.015</v>
      </c>
      <c r="O40" s="25">
        <f>(J40+J41)*N40</f>
        <v>22.5</v>
      </c>
      <c r="P40" s="25">
        <v>7.5</v>
      </c>
      <c r="Q40" s="74">
        <f>(J40+J41)-O40-P40</f>
        <v>1470</v>
      </c>
    </row>
    <row r="41" spans="1:17">
      <c r="A41" s="25">
        <v>1006</v>
      </c>
      <c r="B41" s="25" t="s">
        <v>26</v>
      </c>
      <c r="C41" s="25" t="s">
        <v>27</v>
      </c>
      <c r="D41" s="25" t="s">
        <v>28</v>
      </c>
      <c r="E41" s="25" t="s">
        <v>29</v>
      </c>
      <c r="F41" s="25">
        <v>1121108488</v>
      </c>
      <c r="G41" s="25">
        <v>1</v>
      </c>
      <c r="H41" s="26">
        <v>44611</v>
      </c>
      <c r="I41" s="26">
        <v>44656</v>
      </c>
      <c r="J41" s="38">
        <v>500</v>
      </c>
      <c r="L41" s="54" t="s">
        <v>30</v>
      </c>
      <c r="M41" s="25"/>
      <c r="N41" s="55"/>
      <c r="O41" s="25"/>
      <c r="P41" s="25"/>
      <c r="Q41" s="74"/>
    </row>
    <row r="42" spans="1:17">
      <c r="A42" s="27">
        <v>1006</v>
      </c>
      <c r="B42" s="27" t="s">
        <v>26</v>
      </c>
      <c r="C42" s="27" t="s">
        <v>27</v>
      </c>
      <c r="D42" s="27" t="s">
        <v>28</v>
      </c>
      <c r="E42" s="27" t="s">
        <v>32</v>
      </c>
      <c r="F42" s="27">
        <v>5220515001</v>
      </c>
      <c r="G42" s="27">
        <v>1</v>
      </c>
      <c r="H42" s="34">
        <v>44622</v>
      </c>
      <c r="I42" s="34">
        <v>44622</v>
      </c>
      <c r="K42" s="38">
        <v>1470</v>
      </c>
      <c r="L42" s="54" t="s">
        <v>30</v>
      </c>
      <c r="M42" s="25"/>
      <c r="N42" s="25"/>
      <c r="O42" s="25"/>
      <c r="P42" s="25"/>
      <c r="Q42" s="76" t="s">
        <v>47</v>
      </c>
    </row>
    <row r="43" spans="1:17">
      <c r="A43" s="25"/>
      <c r="B43" s="25"/>
      <c r="C43" s="25"/>
      <c r="D43" s="25"/>
      <c r="E43" s="25"/>
      <c r="F43" s="25"/>
      <c r="G43" s="25"/>
      <c r="H43" s="26"/>
      <c r="I43" s="25"/>
      <c r="J43" s="25"/>
      <c r="K43" s="25"/>
      <c r="L43" s="25"/>
      <c r="M43" s="25"/>
      <c r="N43" s="25"/>
      <c r="O43" s="25"/>
      <c r="P43" s="25"/>
      <c r="Q43" s="76"/>
    </row>
    <row r="44" spans="1:17">
      <c r="A44" s="25"/>
      <c r="B44" s="25"/>
      <c r="C44" s="25"/>
      <c r="D44" s="25"/>
      <c r="E44" s="25"/>
      <c r="F44" s="25"/>
      <c r="G44" s="25"/>
      <c r="H44" s="26"/>
      <c r="I44" s="25"/>
      <c r="J44" s="25"/>
      <c r="K44" s="25"/>
      <c r="L44" s="25"/>
      <c r="M44" s="25"/>
      <c r="N44" s="25"/>
      <c r="O44" s="25"/>
      <c r="P44" s="25"/>
      <c r="Q44" s="77"/>
    </row>
    <row r="45" spans="1:17">
      <c r="A45" s="31"/>
      <c r="B45" s="32"/>
      <c r="C45" s="32"/>
      <c r="D45" s="32"/>
      <c r="E45" s="32"/>
      <c r="F45" s="32"/>
      <c r="G45" s="32"/>
      <c r="H45" s="33"/>
      <c r="I45" s="32"/>
      <c r="J45" s="32"/>
      <c r="K45" s="32"/>
      <c r="L45" s="32"/>
      <c r="M45" s="32"/>
      <c r="N45" s="32"/>
      <c r="O45" s="32"/>
      <c r="P45" s="32"/>
      <c r="Q45" s="78"/>
    </row>
    <row r="46" spans="1:17">
      <c r="A46" s="18"/>
      <c r="B46" s="19"/>
      <c r="C46" s="19"/>
      <c r="D46" s="19"/>
      <c r="E46" s="19"/>
      <c r="F46" s="19"/>
      <c r="G46" s="19"/>
      <c r="H46" s="20"/>
      <c r="I46" s="19"/>
      <c r="J46" s="19"/>
      <c r="K46" s="19"/>
      <c r="L46" s="19"/>
      <c r="M46" s="19"/>
      <c r="N46" s="19"/>
      <c r="O46" s="19"/>
      <c r="P46" s="19"/>
      <c r="Q46" s="72"/>
    </row>
    <row r="47" spans="1:17">
      <c r="A47" s="21" t="s">
        <v>48</v>
      </c>
      <c r="B47" s="22" t="s">
        <v>49</v>
      </c>
      <c r="C47" s="23"/>
      <c r="D47" s="23"/>
      <c r="E47" s="23"/>
      <c r="F47" s="23"/>
      <c r="G47" s="23"/>
      <c r="H47" s="24"/>
      <c r="I47" s="23"/>
      <c r="J47" s="23"/>
      <c r="K47" s="23"/>
      <c r="L47" s="23"/>
      <c r="M47" s="23"/>
      <c r="N47" s="23"/>
      <c r="O47" s="23"/>
      <c r="P47" s="23"/>
      <c r="Q47" s="73"/>
    </row>
    <row r="48" spans="1:17">
      <c r="A48" s="25">
        <v>1006</v>
      </c>
      <c r="B48" s="25" t="s">
        <v>26</v>
      </c>
      <c r="C48" s="25" t="s">
        <v>27</v>
      </c>
      <c r="D48" s="25" t="s">
        <v>28</v>
      </c>
      <c r="E48" s="25" t="s">
        <v>29</v>
      </c>
      <c r="F48" s="25">
        <v>1210520489</v>
      </c>
      <c r="G48" s="25">
        <v>1</v>
      </c>
      <c r="H48" s="26">
        <v>44611</v>
      </c>
      <c r="I48" s="26">
        <v>44656</v>
      </c>
      <c r="J48" s="38">
        <v>1000</v>
      </c>
      <c r="K48" s="25"/>
      <c r="L48" s="54" t="s">
        <v>30</v>
      </c>
      <c r="M48" s="25">
        <f>I51-H48</f>
        <v>11</v>
      </c>
      <c r="N48" s="55">
        <v>0.015</v>
      </c>
      <c r="O48" s="25">
        <f>(J48+J49)*N48</f>
        <v>22.5</v>
      </c>
      <c r="P48" s="25">
        <v>0</v>
      </c>
      <c r="Q48" s="74">
        <f>J48-O48-P48</f>
        <v>977.5</v>
      </c>
    </row>
    <row r="49" spans="1:17">
      <c r="A49" s="25">
        <v>1006</v>
      </c>
      <c r="B49" s="25" t="s">
        <v>26</v>
      </c>
      <c r="C49" s="25" t="s">
        <v>27</v>
      </c>
      <c r="D49" s="25" t="s">
        <v>28</v>
      </c>
      <c r="E49" s="25" t="s">
        <v>29</v>
      </c>
      <c r="F49" s="25">
        <v>1121108488</v>
      </c>
      <c r="G49" s="25">
        <v>1</v>
      </c>
      <c r="H49" s="26">
        <v>44611</v>
      </c>
      <c r="I49" s="25"/>
      <c r="J49" s="38">
        <v>500</v>
      </c>
      <c r="K49" s="25"/>
      <c r="L49" s="54" t="s">
        <v>30</v>
      </c>
      <c r="M49" s="25"/>
      <c r="N49" s="25"/>
      <c r="O49" s="25"/>
      <c r="P49" s="25"/>
      <c r="Q49" s="74"/>
    </row>
    <row r="50" spans="1:17">
      <c r="A50" s="25">
        <v>1006</v>
      </c>
      <c r="B50" s="25" t="s">
        <v>26</v>
      </c>
      <c r="C50" s="25" t="s">
        <v>27</v>
      </c>
      <c r="D50" s="25" t="s">
        <v>28</v>
      </c>
      <c r="E50" s="25" t="s">
        <v>31</v>
      </c>
      <c r="F50" s="25">
        <v>1121108488</v>
      </c>
      <c r="G50" s="25">
        <v>1</v>
      </c>
      <c r="H50" s="26">
        <v>44619</v>
      </c>
      <c r="I50" s="26">
        <v>44619</v>
      </c>
      <c r="J50" s="25"/>
      <c r="K50" s="38">
        <v>300</v>
      </c>
      <c r="L50" s="54" t="s">
        <v>30</v>
      </c>
      <c r="M50" s="25"/>
      <c r="N50" s="25"/>
      <c r="O50" s="25"/>
      <c r="P50" s="25"/>
      <c r="Q50" s="74"/>
    </row>
    <row r="51" spans="1:17">
      <c r="A51" s="27">
        <v>1006</v>
      </c>
      <c r="B51" s="27" t="s">
        <v>26</v>
      </c>
      <c r="C51" s="27" t="s">
        <v>27</v>
      </c>
      <c r="D51" s="27" t="s">
        <v>28</v>
      </c>
      <c r="E51" s="27" t="s">
        <v>32</v>
      </c>
      <c r="F51" s="27">
        <v>5220515001</v>
      </c>
      <c r="G51" s="27">
        <v>1</v>
      </c>
      <c r="H51" s="34">
        <v>44622</v>
      </c>
      <c r="I51" s="34">
        <v>44622</v>
      </c>
      <c r="K51" s="38">
        <v>677.5</v>
      </c>
      <c r="L51" s="54" t="s">
        <v>30</v>
      </c>
      <c r="M51" s="25"/>
      <c r="N51" s="25"/>
      <c r="O51" s="25"/>
      <c r="P51" s="25"/>
      <c r="Q51" s="76" t="s">
        <v>44</v>
      </c>
    </row>
    <row r="52" spans="1:17">
      <c r="A52" s="25"/>
      <c r="B52" s="25"/>
      <c r="C52" s="25"/>
      <c r="D52" s="25"/>
      <c r="E52" s="25"/>
      <c r="F52" s="25"/>
      <c r="G52" s="25"/>
      <c r="H52" s="26"/>
      <c r="I52" s="25"/>
      <c r="J52" s="25"/>
      <c r="K52" s="25"/>
      <c r="L52" s="25"/>
      <c r="M52" s="25"/>
      <c r="N52" s="25"/>
      <c r="O52" s="25"/>
      <c r="P52" s="25"/>
      <c r="Q52" s="76"/>
    </row>
    <row r="53" spans="1:17">
      <c r="A53" s="25"/>
      <c r="B53" s="25"/>
      <c r="C53" s="25"/>
      <c r="D53" s="25"/>
      <c r="E53" s="25"/>
      <c r="F53" s="25"/>
      <c r="G53" s="25"/>
      <c r="H53" s="26"/>
      <c r="I53" s="25"/>
      <c r="J53" s="25"/>
      <c r="K53" s="25"/>
      <c r="L53" s="25"/>
      <c r="M53" s="25"/>
      <c r="N53" s="25"/>
      <c r="O53" s="25"/>
      <c r="P53" s="25"/>
      <c r="Q53" s="76"/>
    </row>
    <row r="54" spans="1:17">
      <c r="A54" s="31"/>
      <c r="B54" s="32"/>
      <c r="C54" s="32"/>
      <c r="D54" s="32"/>
      <c r="E54" s="32"/>
      <c r="F54" s="32"/>
      <c r="G54" s="32"/>
      <c r="H54" s="33"/>
      <c r="I54" s="32"/>
      <c r="J54" s="32"/>
      <c r="K54" s="32"/>
      <c r="L54" s="32"/>
      <c r="M54" s="32"/>
      <c r="N54" s="32"/>
      <c r="O54" s="32"/>
      <c r="P54" s="32"/>
      <c r="Q54" s="78"/>
    </row>
    <row r="55" spans="1:10">
      <c r="A55" s="35" t="s">
        <v>70</v>
      </c>
      <c r="B55" s="36"/>
      <c r="C55" s="36"/>
      <c r="D55" s="36"/>
      <c r="E55" s="36"/>
      <c r="F55" s="36"/>
      <c r="G55" s="36"/>
      <c r="H55" s="37"/>
      <c r="I55" s="63"/>
      <c r="J55" s="38"/>
    </row>
    <row r="56" spans="1:10">
      <c r="A56" s="38"/>
      <c r="B56" s="38"/>
      <c r="C56" s="38"/>
      <c r="D56" s="38"/>
      <c r="E56" s="38"/>
      <c r="F56" s="38"/>
      <c r="G56" s="38"/>
      <c r="H56" s="39"/>
      <c r="I56" s="38"/>
      <c r="J56" s="38"/>
    </row>
    <row r="57" spans="1:10">
      <c r="A57" s="38"/>
      <c r="B57" s="40" t="s">
        <v>54</v>
      </c>
      <c r="C57" s="41"/>
      <c r="D57" s="41"/>
      <c r="E57" s="42"/>
      <c r="F57" s="42"/>
      <c r="G57" s="42"/>
      <c r="H57" s="43"/>
      <c r="I57" s="42"/>
      <c r="J57" s="38"/>
    </row>
    <row r="58" spans="1:10">
      <c r="A58" s="38"/>
      <c r="B58" s="44" t="s">
        <v>55</v>
      </c>
      <c r="C58" s="44"/>
      <c r="D58" s="44"/>
      <c r="E58" s="42" t="s">
        <v>56</v>
      </c>
      <c r="F58" s="38"/>
      <c r="G58" s="45" t="s">
        <v>57</v>
      </c>
      <c r="H58" s="46"/>
      <c r="I58" s="64">
        <v>0.03</v>
      </c>
      <c r="J58" s="64">
        <v>0.03</v>
      </c>
    </row>
    <row r="59" spans="1:10">
      <c r="A59" s="38"/>
      <c r="B59" s="47"/>
      <c r="C59" s="42"/>
      <c r="D59" s="42"/>
      <c r="E59" s="42"/>
      <c r="F59" s="38"/>
      <c r="G59" s="48" t="s">
        <v>58</v>
      </c>
      <c r="H59" s="46"/>
      <c r="I59" s="65">
        <v>0.025</v>
      </c>
      <c r="J59" s="65">
        <v>0.025</v>
      </c>
    </row>
    <row r="60" spans="1:10">
      <c r="A60" s="38"/>
      <c r="B60" s="47"/>
      <c r="C60" s="42"/>
      <c r="D60" s="42"/>
      <c r="E60" s="42"/>
      <c r="F60" s="38"/>
      <c r="G60" s="45" t="s">
        <v>59</v>
      </c>
      <c r="H60" s="46"/>
      <c r="I60" s="65">
        <v>0.015</v>
      </c>
      <c r="J60" s="65">
        <v>0.015</v>
      </c>
    </row>
    <row r="61" spans="1:10">
      <c r="A61" s="38"/>
      <c r="B61" s="47"/>
      <c r="C61" s="42"/>
      <c r="D61" s="42"/>
      <c r="E61" s="42"/>
      <c r="F61" s="38"/>
      <c r="G61" s="45" t="s">
        <v>60</v>
      </c>
      <c r="H61" s="46"/>
      <c r="I61" s="64">
        <v>0.01</v>
      </c>
      <c r="J61" s="64">
        <v>0.01</v>
      </c>
    </row>
  </sheetData>
  <mergeCells count="22">
    <mergeCell ref="A13:Q13"/>
    <mergeCell ref="L20:O20"/>
    <mergeCell ref="A21:Q21"/>
    <mergeCell ref="A29:Q29"/>
    <mergeCell ref="A30:Q30"/>
    <mergeCell ref="A38:Q38"/>
    <mergeCell ref="A45:Q45"/>
    <mergeCell ref="A54:Q54"/>
    <mergeCell ref="A55:I55"/>
    <mergeCell ref="B58:D58"/>
    <mergeCell ref="G58:H58"/>
    <mergeCell ref="G59:H59"/>
    <mergeCell ref="G60:H60"/>
    <mergeCell ref="G61:H61"/>
    <mergeCell ref="O1:O2"/>
    <mergeCell ref="Q1:Q2"/>
    <mergeCell ref="Q10:Q12"/>
    <mergeCell ref="Q18:Q20"/>
    <mergeCell ref="Q26:Q28"/>
    <mergeCell ref="Q35:Q37"/>
    <mergeCell ref="Q42:Q44"/>
    <mergeCell ref="Q51:Q53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"/>
  <sheetViews>
    <sheetView workbookViewId="0">
      <selection activeCell="C1" sqref="C1"/>
    </sheetView>
  </sheetViews>
  <sheetFormatPr defaultColWidth="9.14285714285714" defaultRowHeight="15" outlineLevelCol="2"/>
  <sheetData>
    <row r="1" spans="3:3">
      <c r="C1" t="s">
        <v>71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M57" rgbClr="2FC958"/>
  </commentList>
  <commentList sheetStid="4">
    <comment s:ref="Q18" rgbClr="2F9BE8"/>
    <comment s:ref="M24" rgbClr="2F9BE8"/>
    <comment s:ref="M33" rgbClr="2F9BE8"/>
    <comment s:ref="M48" rgbClr="2F9BE8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CASH DISCOUNT CREDIT NOTE</vt:lpstr>
      <vt:lpstr>INTEREST DEBIT NOTE</vt:lpstr>
      <vt:lpstr>reference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SPB</dc:creator>
  <cp:lastModifiedBy>SPB</cp:lastModifiedBy>
  <dcterms:created xsi:type="dcterms:W3CDTF">2022-05-13T15:44:00Z</dcterms:created>
  <dcterms:modified xsi:type="dcterms:W3CDTF">2022-05-14T11:10:38Z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D001C4C89F8C489CA8822262C5C26C1B</vt:lpwstr>
  </property>
  <property fmtid="{D5CDD505-2E9C-101B-9397-08002B2CF9AE}" pid="3" name="KSOProductBuildVer">
    <vt:lpwstr>1033-11.2.0.11130</vt:lpwstr>
  </property>
</Properties>
</file>